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7365"/>
  </bookViews>
  <sheets>
    <sheet name="ورقة1" sheetId="1" r:id="rId1"/>
    <sheet name="ورقة2" sheetId="2" r:id="rId2"/>
    <sheet name="ورقة3" sheetId="3" r:id="rId3"/>
  </sheets>
  <definedNames>
    <definedName name="num">ورقة1!$B$3:$B$126</definedName>
    <definedName name="result">ورقة1!$C$3:$C$126</definedName>
  </definedNames>
  <calcPr calcId="124519"/>
  <fileRecoveryPr repairLoad="1"/>
</workbook>
</file>

<file path=xl/calcChain.xml><?xml version="1.0" encoding="utf-8"?>
<calcChain xmlns="http://schemas.openxmlformats.org/spreadsheetml/2006/main">
  <c r="AH4" i="1"/>
  <c r="AI4"/>
  <c r="AH5"/>
  <c r="AI5"/>
  <c r="AI3"/>
  <c r="AH3"/>
  <c r="AC4"/>
  <c r="AD4"/>
  <c r="AD3"/>
  <c r="AC3"/>
  <c r="X4"/>
  <c r="Y4"/>
  <c r="Y3"/>
  <c r="X3"/>
  <c r="S4"/>
  <c r="T4"/>
  <c r="T3"/>
  <c r="S3"/>
  <c r="N4"/>
  <c r="O4"/>
  <c r="O3"/>
  <c r="N3"/>
  <c r="J4"/>
  <c r="J3"/>
  <c r="I4"/>
  <c r="I3"/>
  <c r="AF4"/>
  <c r="AF3"/>
  <c r="AA4"/>
  <c r="AA3"/>
  <c r="V4"/>
  <c r="V3"/>
  <c r="AG4" a="1"/>
  <c r="AG4" s="1"/>
  <c r="AG5" a="1"/>
  <c r="AG5" s="1"/>
  <c r="AF5" s="1"/>
  <c r="AG6" a="1"/>
  <c r="AG6" s="1"/>
  <c r="AF6" s="1"/>
  <c r="AG7" a="1"/>
  <c r="AG7" s="1"/>
  <c r="AF7" s="1"/>
  <c r="AG8" a="1"/>
  <c r="AG8" s="1"/>
  <c r="AF8" s="1"/>
  <c r="AG9" a="1"/>
  <c r="AG9" s="1"/>
  <c r="AF9" s="1"/>
  <c r="AG10" a="1"/>
  <c r="AG10" s="1"/>
  <c r="AF10" s="1"/>
  <c r="AG11" a="1"/>
  <c r="AG11" s="1"/>
  <c r="AF11" s="1"/>
  <c r="AG12" a="1"/>
  <c r="AG12" s="1"/>
  <c r="AF12" s="1"/>
  <c r="AG13" a="1"/>
  <c r="AG13" s="1"/>
  <c r="AF13" s="1"/>
  <c r="AG14" a="1"/>
  <c r="AG14" s="1"/>
  <c r="AF14" s="1"/>
  <c r="AG15" a="1"/>
  <c r="AG15" s="1"/>
  <c r="AF15" s="1"/>
  <c r="AG16" a="1"/>
  <c r="AG16" s="1"/>
  <c r="AF16" s="1"/>
  <c r="AG17" a="1"/>
  <c r="AG17" s="1"/>
  <c r="AF17" s="1"/>
  <c r="AG18" a="1"/>
  <c r="AG18" s="1"/>
  <c r="AF18" s="1"/>
  <c r="AG19" a="1"/>
  <c r="AG19" s="1"/>
  <c r="AF19" s="1"/>
  <c r="AG20" a="1"/>
  <c r="AG20" s="1"/>
  <c r="AF20" s="1"/>
  <c r="AG21" a="1"/>
  <c r="AG21" s="1"/>
  <c r="AF21" s="1"/>
  <c r="AG22" a="1"/>
  <c r="AG22" s="1"/>
  <c r="AF22" s="1"/>
  <c r="AG23" a="1"/>
  <c r="AG23" s="1"/>
  <c r="AF23" s="1"/>
  <c r="AG24" a="1"/>
  <c r="AG24" s="1"/>
  <c r="AF24" s="1"/>
  <c r="AG25" a="1"/>
  <c r="AG25" s="1"/>
  <c r="AF25" s="1"/>
  <c r="AG26" a="1"/>
  <c r="AG26" s="1"/>
  <c r="AF26" s="1"/>
  <c r="AG27" a="1"/>
  <c r="AG27" s="1"/>
  <c r="AF27" s="1"/>
  <c r="AG28" a="1"/>
  <c r="AG28" s="1"/>
  <c r="AF28" s="1"/>
  <c r="AG29" a="1"/>
  <c r="AG29" s="1"/>
  <c r="AF29" s="1"/>
  <c r="AG30" a="1"/>
  <c r="AG30" s="1"/>
  <c r="AF30" s="1"/>
  <c r="AG31" a="1"/>
  <c r="AG31" s="1"/>
  <c r="AF31" s="1"/>
  <c r="AG32" a="1"/>
  <c r="AG32" s="1"/>
  <c r="AF32" s="1"/>
  <c r="AG33" a="1"/>
  <c r="AG33" s="1"/>
  <c r="AF33" s="1"/>
  <c r="AG34" a="1"/>
  <c r="AG34" s="1"/>
  <c r="AF34" s="1"/>
  <c r="AG35" a="1"/>
  <c r="AG35" s="1"/>
  <c r="AF35" s="1"/>
  <c r="AG36" a="1"/>
  <c r="AG36" s="1"/>
  <c r="AF36" s="1"/>
  <c r="AG37" a="1"/>
  <c r="AG37" s="1"/>
  <c r="AF37" s="1"/>
  <c r="AG38" a="1"/>
  <c r="AG38" s="1"/>
  <c r="AF38" s="1"/>
  <c r="AG39" a="1"/>
  <c r="AG39" s="1"/>
  <c r="AF39" s="1"/>
  <c r="AG40" a="1"/>
  <c r="AG40" s="1"/>
  <c r="AF40" s="1"/>
  <c r="AG41" a="1"/>
  <c r="AG41" s="1"/>
  <c r="AF41" s="1"/>
  <c r="AG42" a="1"/>
  <c r="AG42" s="1"/>
  <c r="AF42" s="1"/>
  <c r="AG43" a="1"/>
  <c r="AG43" s="1"/>
  <c r="AF43" s="1"/>
  <c r="AG44" a="1"/>
  <c r="AG44" s="1"/>
  <c r="AF44" s="1"/>
  <c r="AG45" a="1"/>
  <c r="AG45" s="1"/>
  <c r="AF45" s="1"/>
  <c r="AG46" a="1"/>
  <c r="AG46" s="1"/>
  <c r="AF46" s="1"/>
  <c r="AG47" a="1"/>
  <c r="AG47" s="1"/>
  <c r="AF47" s="1"/>
  <c r="AG48" a="1"/>
  <c r="AG48" s="1"/>
  <c r="AF48" s="1"/>
  <c r="AG49" a="1"/>
  <c r="AG49" s="1"/>
  <c r="AF49" s="1"/>
  <c r="AG50" a="1"/>
  <c r="AG50" s="1"/>
  <c r="AF50" s="1"/>
  <c r="AG51" a="1"/>
  <c r="AG51" s="1"/>
  <c r="AF51" s="1"/>
  <c r="AG52" a="1"/>
  <c r="AG52" s="1"/>
  <c r="AF52" s="1"/>
  <c r="AG53" a="1"/>
  <c r="AG53" s="1"/>
  <c r="AF53" s="1"/>
  <c r="AG54" a="1"/>
  <c r="AG54" s="1"/>
  <c r="AF54" s="1"/>
  <c r="AG55" a="1"/>
  <c r="AG55" s="1"/>
  <c r="AF55" s="1"/>
  <c r="AG56" a="1"/>
  <c r="AG56" s="1"/>
  <c r="AF56" s="1"/>
  <c r="AG57" a="1"/>
  <c r="AG57" s="1"/>
  <c r="AF57" s="1"/>
  <c r="AG58" a="1"/>
  <c r="AG58" s="1"/>
  <c r="AF58" s="1"/>
  <c r="AG59" a="1"/>
  <c r="AG59" s="1"/>
  <c r="AF59" s="1"/>
  <c r="AG60" a="1"/>
  <c r="AG60" s="1"/>
  <c r="AF60" s="1"/>
  <c r="AG61" a="1"/>
  <c r="AG61" s="1"/>
  <c r="AF61" s="1"/>
  <c r="AG62" a="1"/>
  <c r="AG62" s="1"/>
  <c r="AF62" s="1"/>
  <c r="AG63" a="1"/>
  <c r="AG63" s="1"/>
  <c r="AF63" s="1"/>
  <c r="AG64" a="1"/>
  <c r="AG64" s="1"/>
  <c r="AF64" s="1"/>
  <c r="AG65" a="1"/>
  <c r="AG65" s="1"/>
  <c r="AF65" s="1"/>
  <c r="AG66" a="1"/>
  <c r="AG66" s="1"/>
  <c r="AF66" s="1"/>
  <c r="AG67" a="1"/>
  <c r="AG67" s="1"/>
  <c r="AF67" s="1"/>
  <c r="AG68" a="1"/>
  <c r="AG68" s="1"/>
  <c r="AF68" s="1"/>
  <c r="AG69" a="1"/>
  <c r="AG69" s="1"/>
  <c r="AF69" s="1"/>
  <c r="AG70" a="1"/>
  <c r="AG70" s="1"/>
  <c r="AF70" s="1"/>
  <c r="AG71" a="1"/>
  <c r="AG71" s="1"/>
  <c r="AF71" s="1"/>
  <c r="AG72" a="1"/>
  <c r="AG72" s="1"/>
  <c r="AF72" s="1"/>
  <c r="AG73" a="1"/>
  <c r="AG73" s="1"/>
  <c r="AF73" s="1"/>
  <c r="AG74" a="1"/>
  <c r="AG74" s="1"/>
  <c r="AF74" s="1"/>
  <c r="AG75" a="1"/>
  <c r="AG75" s="1"/>
  <c r="AF75" s="1"/>
  <c r="AG76" a="1"/>
  <c r="AG76" s="1"/>
  <c r="AF76" s="1"/>
  <c r="AG77" a="1"/>
  <c r="AG77" s="1"/>
  <c r="AF77" s="1"/>
  <c r="AG78" a="1"/>
  <c r="AG78" s="1"/>
  <c r="AF78" s="1"/>
  <c r="AG79" a="1"/>
  <c r="AG79" s="1"/>
  <c r="AF79" s="1"/>
  <c r="AG80" a="1"/>
  <c r="AG80" s="1"/>
  <c r="AF80" s="1"/>
  <c r="AG81" a="1"/>
  <c r="AG81" s="1"/>
  <c r="AF81" s="1"/>
  <c r="AG82" a="1"/>
  <c r="AG82" s="1"/>
  <c r="AF82" s="1"/>
  <c r="AG83" a="1"/>
  <c r="AG83" s="1"/>
  <c r="AF83" s="1"/>
  <c r="AG84" a="1"/>
  <c r="AG84" s="1"/>
  <c r="AF84" s="1"/>
  <c r="AG85" a="1"/>
  <c r="AG85" s="1"/>
  <c r="AF85" s="1"/>
  <c r="AG86" a="1"/>
  <c r="AG86" s="1"/>
  <c r="AF86" s="1"/>
  <c r="AG87" a="1"/>
  <c r="AG87" s="1"/>
  <c r="AF87" s="1"/>
  <c r="AG88" a="1"/>
  <c r="AG88" s="1"/>
  <c r="AF88" s="1"/>
  <c r="AG89" a="1"/>
  <c r="AG89" s="1"/>
  <c r="AF89" s="1"/>
  <c r="AG90" a="1"/>
  <c r="AG90" s="1"/>
  <c r="AF90" s="1"/>
  <c r="AG91" a="1"/>
  <c r="AG91" s="1"/>
  <c r="AF91" s="1"/>
  <c r="AG92" a="1"/>
  <c r="AG92" s="1"/>
  <c r="AF92" s="1"/>
  <c r="AG93" a="1"/>
  <c r="AG93" s="1"/>
  <c r="AF93" s="1"/>
  <c r="AG94" a="1"/>
  <c r="AG94" s="1"/>
  <c r="AF94" s="1"/>
  <c r="AG95" a="1"/>
  <c r="AG95" s="1"/>
  <c r="AF95" s="1"/>
  <c r="AG96" a="1"/>
  <c r="AG96" s="1"/>
  <c r="AF96" s="1"/>
  <c r="AG97" a="1"/>
  <c r="AG97" s="1"/>
  <c r="AF97" s="1"/>
  <c r="AG98" a="1"/>
  <c r="AG98" s="1"/>
  <c r="AF98" s="1"/>
  <c r="AG99" a="1"/>
  <c r="AG99" s="1"/>
  <c r="AF99" s="1"/>
  <c r="AG100" a="1"/>
  <c r="AG100" s="1"/>
  <c r="AF100" s="1"/>
  <c r="AG101" a="1"/>
  <c r="AG101" s="1"/>
  <c r="AF101" s="1"/>
  <c r="AG102" a="1"/>
  <c r="AG102" s="1"/>
  <c r="AF102" s="1"/>
  <c r="AG103" a="1"/>
  <c r="AG103" s="1"/>
  <c r="AF103" s="1"/>
  <c r="AG104" a="1"/>
  <c r="AG104" s="1"/>
  <c r="AF104" s="1"/>
  <c r="AG105" a="1"/>
  <c r="AG105" s="1"/>
  <c r="AF105" s="1"/>
  <c r="AG106" a="1"/>
  <c r="AG106" s="1"/>
  <c r="AF106" s="1"/>
  <c r="AG107" a="1"/>
  <c r="AG107" s="1"/>
  <c r="AF107" s="1"/>
  <c r="AG108" a="1"/>
  <c r="AG108" s="1"/>
  <c r="AF108" s="1"/>
  <c r="AG109" a="1"/>
  <c r="AG109" s="1"/>
  <c r="AF109" s="1"/>
  <c r="AG110" a="1"/>
  <c r="AG110" s="1"/>
  <c r="AF110" s="1"/>
  <c r="AG111" a="1"/>
  <c r="AG111" s="1"/>
  <c r="AF111" s="1"/>
  <c r="AG112" a="1"/>
  <c r="AG112" s="1"/>
  <c r="AF112" s="1"/>
  <c r="AG113" a="1"/>
  <c r="AG113" s="1"/>
  <c r="AF113" s="1"/>
  <c r="AG114" a="1"/>
  <c r="AG114" s="1"/>
  <c r="AF114" s="1"/>
  <c r="AG115" a="1"/>
  <c r="AG115" s="1"/>
  <c r="AF115" s="1"/>
  <c r="AG116" a="1"/>
  <c r="AG116" s="1"/>
  <c r="AF116" s="1"/>
  <c r="AG117" a="1"/>
  <c r="AG117" s="1"/>
  <c r="AF117" s="1"/>
  <c r="AG118" a="1"/>
  <c r="AG118" s="1"/>
  <c r="AF118" s="1"/>
  <c r="AG119" a="1"/>
  <c r="AG119" s="1"/>
  <c r="AF119" s="1"/>
  <c r="AG120" a="1"/>
  <c r="AG120" s="1"/>
  <c r="AF120" s="1"/>
  <c r="AG121" a="1"/>
  <c r="AG121" s="1"/>
  <c r="AF121" s="1"/>
  <c r="AG122" a="1"/>
  <c r="AG122" s="1"/>
  <c r="AF122" s="1"/>
  <c r="AG123" a="1"/>
  <c r="AG123" s="1"/>
  <c r="AF123" s="1"/>
  <c r="AG124" a="1"/>
  <c r="AG124" s="1"/>
  <c r="AF124" s="1"/>
  <c r="AG125" a="1"/>
  <c r="AG125" s="1"/>
  <c r="AF125" s="1"/>
  <c r="AG126" a="1"/>
  <c r="AG126" s="1"/>
  <c r="AF126" s="1"/>
  <c r="AG3" a="1"/>
  <c r="AG3" s="1"/>
  <c r="AB4" a="1"/>
  <c r="AB4" s="1"/>
  <c r="AB5" a="1"/>
  <c r="AB5" s="1"/>
  <c r="AA5" s="1"/>
  <c r="AB6" a="1"/>
  <c r="AB6" s="1"/>
  <c r="AA6" s="1"/>
  <c r="AB7" a="1"/>
  <c r="AB7" s="1"/>
  <c r="AA7" s="1"/>
  <c r="AB8" a="1"/>
  <c r="AB8" s="1"/>
  <c r="AA8" s="1"/>
  <c r="AB9" a="1"/>
  <c r="AB9" s="1"/>
  <c r="AA9" s="1"/>
  <c r="AB10" a="1"/>
  <c r="AB10" s="1"/>
  <c r="AA10" s="1"/>
  <c r="AB11" a="1"/>
  <c r="AB11" s="1"/>
  <c r="AA11" s="1"/>
  <c r="AB12" a="1"/>
  <c r="AB12" s="1"/>
  <c r="AA12" s="1"/>
  <c r="AB13" a="1"/>
  <c r="AB13" s="1"/>
  <c r="AA13" s="1"/>
  <c r="AB14" a="1"/>
  <c r="AB14" s="1"/>
  <c r="AA14" s="1"/>
  <c r="AB15" a="1"/>
  <c r="AB15" s="1"/>
  <c r="AA15" s="1"/>
  <c r="AB16" a="1"/>
  <c r="AB16" s="1"/>
  <c r="AA16" s="1"/>
  <c r="AB17" a="1"/>
  <c r="AB17" s="1"/>
  <c r="AA17" s="1"/>
  <c r="AB18" a="1"/>
  <c r="AB18" s="1"/>
  <c r="AA18" s="1"/>
  <c r="AB19" a="1"/>
  <c r="AB19" s="1"/>
  <c r="AA19" s="1"/>
  <c r="AB20" a="1"/>
  <c r="AB20" s="1"/>
  <c r="AA20" s="1"/>
  <c r="AB21" a="1"/>
  <c r="AB21" s="1"/>
  <c r="AA21" s="1"/>
  <c r="AB22" a="1"/>
  <c r="AB22" s="1"/>
  <c r="AA22" s="1"/>
  <c r="AB23" a="1"/>
  <c r="AB23" s="1"/>
  <c r="AA23" s="1"/>
  <c r="AB24" a="1"/>
  <c r="AB24" s="1"/>
  <c r="AA24" s="1"/>
  <c r="AB25" a="1"/>
  <c r="AB25" s="1"/>
  <c r="AA25" s="1"/>
  <c r="AB26" a="1"/>
  <c r="AB26" s="1"/>
  <c r="AA26" s="1"/>
  <c r="AB27" a="1"/>
  <c r="AB27" s="1"/>
  <c r="AA27" s="1"/>
  <c r="AB28" a="1"/>
  <c r="AB28" s="1"/>
  <c r="AA28" s="1"/>
  <c r="AB29" a="1"/>
  <c r="AB29" s="1"/>
  <c r="AA29" s="1"/>
  <c r="AB30" a="1"/>
  <c r="AB30" s="1"/>
  <c r="AA30" s="1"/>
  <c r="AB31" a="1"/>
  <c r="AB31" s="1"/>
  <c r="AA31" s="1"/>
  <c r="AB32" a="1"/>
  <c r="AB32" s="1"/>
  <c r="AA32" s="1"/>
  <c r="AB33" a="1"/>
  <c r="AB33" s="1"/>
  <c r="AA33" s="1"/>
  <c r="AB34" a="1"/>
  <c r="AB34" s="1"/>
  <c r="AA34" s="1"/>
  <c r="AB35" a="1"/>
  <c r="AB35" s="1"/>
  <c r="AA35" s="1"/>
  <c r="AB36" a="1"/>
  <c r="AB36" s="1"/>
  <c r="AA36" s="1"/>
  <c r="AB37" a="1"/>
  <c r="AB37" s="1"/>
  <c r="AA37" s="1"/>
  <c r="AB38" a="1"/>
  <c r="AB38" s="1"/>
  <c r="AA38" s="1"/>
  <c r="AB39" a="1"/>
  <c r="AB39" s="1"/>
  <c r="AA39" s="1"/>
  <c r="AB40" a="1"/>
  <c r="AB40" s="1"/>
  <c r="AA40" s="1"/>
  <c r="AB41" a="1"/>
  <c r="AB41" s="1"/>
  <c r="AA41" s="1"/>
  <c r="AB42" a="1"/>
  <c r="AB42" s="1"/>
  <c r="AA42" s="1"/>
  <c r="AB43" a="1"/>
  <c r="AB43" s="1"/>
  <c r="AA43" s="1"/>
  <c r="AB44" a="1"/>
  <c r="AB44" s="1"/>
  <c r="AA44" s="1"/>
  <c r="AB45" a="1"/>
  <c r="AB45" s="1"/>
  <c r="AA45" s="1"/>
  <c r="AB46" a="1"/>
  <c r="AB46" s="1"/>
  <c r="AA46" s="1"/>
  <c r="AB47" a="1"/>
  <c r="AB47" s="1"/>
  <c r="AA47" s="1"/>
  <c r="AB48" a="1"/>
  <c r="AB48" s="1"/>
  <c r="AA48" s="1"/>
  <c r="AB49" a="1"/>
  <c r="AB49" s="1"/>
  <c r="AA49" s="1"/>
  <c r="AB50" a="1"/>
  <c r="AB50" s="1"/>
  <c r="AA50" s="1"/>
  <c r="AB51" a="1"/>
  <c r="AB51" s="1"/>
  <c r="AA51" s="1"/>
  <c r="AB52" a="1"/>
  <c r="AB52" s="1"/>
  <c r="AA52" s="1"/>
  <c r="AB53" a="1"/>
  <c r="AB53" s="1"/>
  <c r="AA53" s="1"/>
  <c r="AB54" a="1"/>
  <c r="AB54" s="1"/>
  <c r="AA54" s="1"/>
  <c r="AB55" a="1"/>
  <c r="AB55" s="1"/>
  <c r="AA55" s="1"/>
  <c r="AB56" a="1"/>
  <c r="AB56" s="1"/>
  <c r="AA56" s="1"/>
  <c r="AB57" a="1"/>
  <c r="AB57" s="1"/>
  <c r="AA57" s="1"/>
  <c r="AB58" a="1"/>
  <c r="AB58" s="1"/>
  <c r="AA58" s="1"/>
  <c r="AB59" a="1"/>
  <c r="AB59" s="1"/>
  <c r="AA59" s="1"/>
  <c r="AB60" a="1"/>
  <c r="AB60" s="1"/>
  <c r="AA60" s="1"/>
  <c r="AB61" a="1"/>
  <c r="AB61" s="1"/>
  <c r="AA61" s="1"/>
  <c r="AB62" a="1"/>
  <c r="AB62" s="1"/>
  <c r="AA62" s="1"/>
  <c r="AB63" a="1"/>
  <c r="AB63" s="1"/>
  <c r="AA63" s="1"/>
  <c r="AB64" a="1"/>
  <c r="AB64" s="1"/>
  <c r="AA64" s="1"/>
  <c r="AB65" a="1"/>
  <c r="AB65" s="1"/>
  <c r="AA65" s="1"/>
  <c r="AB66" a="1"/>
  <c r="AB66" s="1"/>
  <c r="AA66" s="1"/>
  <c r="AB67" a="1"/>
  <c r="AB67" s="1"/>
  <c r="AA67" s="1"/>
  <c r="AB68" a="1"/>
  <c r="AB68" s="1"/>
  <c r="AA68" s="1"/>
  <c r="AB69" a="1"/>
  <c r="AB69" s="1"/>
  <c r="AA69" s="1"/>
  <c r="AB70" a="1"/>
  <c r="AB70" s="1"/>
  <c r="AA70" s="1"/>
  <c r="AB71" a="1"/>
  <c r="AB71" s="1"/>
  <c r="AA71" s="1"/>
  <c r="AB72" a="1"/>
  <c r="AB72" s="1"/>
  <c r="AA72" s="1"/>
  <c r="AB73" a="1"/>
  <c r="AB73" s="1"/>
  <c r="AA73" s="1"/>
  <c r="AB74" a="1"/>
  <c r="AB74" s="1"/>
  <c r="AA74" s="1"/>
  <c r="AB75" a="1"/>
  <c r="AB75" s="1"/>
  <c r="AA75" s="1"/>
  <c r="AB76" a="1"/>
  <c r="AB76" s="1"/>
  <c r="AA76" s="1"/>
  <c r="AB77" a="1"/>
  <c r="AB77" s="1"/>
  <c r="AA77" s="1"/>
  <c r="AB78" a="1"/>
  <c r="AB78" s="1"/>
  <c r="AA78" s="1"/>
  <c r="AB79" a="1"/>
  <c r="AB79" s="1"/>
  <c r="AA79" s="1"/>
  <c r="AB80" a="1"/>
  <c r="AB80" s="1"/>
  <c r="AA80" s="1"/>
  <c r="AB81" a="1"/>
  <c r="AB81" s="1"/>
  <c r="AA81" s="1"/>
  <c r="AB82" a="1"/>
  <c r="AB82" s="1"/>
  <c r="AA82" s="1"/>
  <c r="AB83" a="1"/>
  <c r="AB83" s="1"/>
  <c r="AA83" s="1"/>
  <c r="AB84" a="1"/>
  <c r="AB84" s="1"/>
  <c r="AA84" s="1"/>
  <c r="AB85" a="1"/>
  <c r="AB85" s="1"/>
  <c r="AA85" s="1"/>
  <c r="AB86" a="1"/>
  <c r="AB86" s="1"/>
  <c r="AA86" s="1"/>
  <c r="AB87" a="1"/>
  <c r="AB87" s="1"/>
  <c r="AA87" s="1"/>
  <c r="AB88" a="1"/>
  <c r="AB88" s="1"/>
  <c r="AA88" s="1"/>
  <c r="AB89" a="1"/>
  <c r="AB89" s="1"/>
  <c r="AA89" s="1"/>
  <c r="AB90" a="1"/>
  <c r="AB90" s="1"/>
  <c r="AA90" s="1"/>
  <c r="AB91" a="1"/>
  <c r="AB91" s="1"/>
  <c r="AA91" s="1"/>
  <c r="AB92" a="1"/>
  <c r="AB92" s="1"/>
  <c r="AA92" s="1"/>
  <c r="AB93" a="1"/>
  <c r="AB93" s="1"/>
  <c r="AA93" s="1"/>
  <c r="AB94" a="1"/>
  <c r="AB94" s="1"/>
  <c r="AA94" s="1"/>
  <c r="AB95" a="1"/>
  <c r="AB95" s="1"/>
  <c r="AA95" s="1"/>
  <c r="AB96" a="1"/>
  <c r="AB96" s="1"/>
  <c r="AA96" s="1"/>
  <c r="AB97" a="1"/>
  <c r="AB97" s="1"/>
  <c r="AA97" s="1"/>
  <c r="AB98" a="1"/>
  <c r="AB98" s="1"/>
  <c r="AA98" s="1"/>
  <c r="AB99" a="1"/>
  <c r="AB99" s="1"/>
  <c r="AA99" s="1"/>
  <c r="AB100" a="1"/>
  <c r="AB100" s="1"/>
  <c r="AA100" s="1"/>
  <c r="AB101" a="1"/>
  <c r="AB101" s="1"/>
  <c r="AA101" s="1"/>
  <c r="AB102" a="1"/>
  <c r="AB102" s="1"/>
  <c r="AA102" s="1"/>
  <c r="AB103" a="1"/>
  <c r="AB103" s="1"/>
  <c r="AA103" s="1"/>
  <c r="AB104" a="1"/>
  <c r="AB104" s="1"/>
  <c r="AA104" s="1"/>
  <c r="AB105" a="1"/>
  <c r="AB105" s="1"/>
  <c r="AA105" s="1"/>
  <c r="AB106" a="1"/>
  <c r="AB106" s="1"/>
  <c r="AA106" s="1"/>
  <c r="AB107" a="1"/>
  <c r="AB107" s="1"/>
  <c r="AA107" s="1"/>
  <c r="AB108" a="1"/>
  <c r="AB108" s="1"/>
  <c r="AA108" s="1"/>
  <c r="AB109" a="1"/>
  <c r="AB109" s="1"/>
  <c r="AA109" s="1"/>
  <c r="AB110" a="1"/>
  <c r="AB110" s="1"/>
  <c r="AA110" s="1"/>
  <c r="AB111" a="1"/>
  <c r="AB111" s="1"/>
  <c r="AA111" s="1"/>
  <c r="AB112" a="1"/>
  <c r="AB112" s="1"/>
  <c r="AA112" s="1"/>
  <c r="AB113" a="1"/>
  <c r="AB113" s="1"/>
  <c r="AA113" s="1"/>
  <c r="AB114" a="1"/>
  <c r="AB114" s="1"/>
  <c r="AA114" s="1"/>
  <c r="AB115" a="1"/>
  <c r="AB115" s="1"/>
  <c r="AA115" s="1"/>
  <c r="AB116" a="1"/>
  <c r="AB116" s="1"/>
  <c r="AA116" s="1"/>
  <c r="AB117" a="1"/>
  <c r="AB117" s="1"/>
  <c r="AA117" s="1"/>
  <c r="AB118" a="1"/>
  <c r="AB118" s="1"/>
  <c r="AA118" s="1"/>
  <c r="AB119" a="1"/>
  <c r="AB119" s="1"/>
  <c r="AA119" s="1"/>
  <c r="AB120" a="1"/>
  <c r="AB120" s="1"/>
  <c r="AA120" s="1"/>
  <c r="AB121" a="1"/>
  <c r="AB121" s="1"/>
  <c r="AA121" s="1"/>
  <c r="AB122" a="1"/>
  <c r="AB122" s="1"/>
  <c r="AA122" s="1"/>
  <c r="AB123" a="1"/>
  <c r="AB123" s="1"/>
  <c r="AA123" s="1"/>
  <c r="AB124" a="1"/>
  <c r="AB124" s="1"/>
  <c r="AA124" s="1"/>
  <c r="AB125" a="1"/>
  <c r="AB125" s="1"/>
  <c r="AA125" s="1"/>
  <c r="AB126" a="1"/>
  <c r="AB126" s="1"/>
  <c r="AA126" s="1"/>
  <c r="AB3" a="1"/>
  <c r="AB3" s="1"/>
  <c r="R3" a="1"/>
  <c r="R3" s="1"/>
  <c r="W4" a="1"/>
  <c r="W4" s="1"/>
  <c r="W5" a="1"/>
  <c r="W5" s="1"/>
  <c r="V5" s="1"/>
  <c r="W6" a="1"/>
  <c r="W6" s="1"/>
  <c r="V6" s="1"/>
  <c r="W7" a="1"/>
  <c r="W7" s="1"/>
  <c r="V7" s="1"/>
  <c r="W8" a="1"/>
  <c r="W8" s="1"/>
  <c r="V8" s="1"/>
  <c r="W9" a="1"/>
  <c r="W9" s="1"/>
  <c r="V9" s="1"/>
  <c r="W10" a="1"/>
  <c r="W10" s="1"/>
  <c r="V10" s="1"/>
  <c r="W11" a="1"/>
  <c r="W11" s="1"/>
  <c r="V11" s="1"/>
  <c r="W12" a="1"/>
  <c r="W12" s="1"/>
  <c r="V12" s="1"/>
  <c r="W13" a="1"/>
  <c r="W13" s="1"/>
  <c r="V13" s="1"/>
  <c r="W14" a="1"/>
  <c r="W14" s="1"/>
  <c r="V14" s="1"/>
  <c r="W15" a="1"/>
  <c r="W15" s="1"/>
  <c r="V15" s="1"/>
  <c r="W16" a="1"/>
  <c r="W16" s="1"/>
  <c r="V16" s="1"/>
  <c r="W17" a="1"/>
  <c r="W17" s="1"/>
  <c r="V17" s="1"/>
  <c r="W18" a="1"/>
  <c r="W18" s="1"/>
  <c r="V18" s="1"/>
  <c r="W19" a="1"/>
  <c r="W19" s="1"/>
  <c r="V19" s="1"/>
  <c r="W20" a="1"/>
  <c r="W20" s="1"/>
  <c r="V20" s="1"/>
  <c r="W21" a="1"/>
  <c r="W21" s="1"/>
  <c r="V21" s="1"/>
  <c r="W22" a="1"/>
  <c r="W22" s="1"/>
  <c r="V22" s="1"/>
  <c r="W23" a="1"/>
  <c r="W23" s="1"/>
  <c r="V23" s="1"/>
  <c r="W24" a="1"/>
  <c r="W24" s="1"/>
  <c r="V24" s="1"/>
  <c r="W25" a="1"/>
  <c r="W25" s="1"/>
  <c r="V25" s="1"/>
  <c r="W26" a="1"/>
  <c r="W26" s="1"/>
  <c r="V26" s="1"/>
  <c r="W27" a="1"/>
  <c r="W27" s="1"/>
  <c r="V27" s="1"/>
  <c r="W28" a="1"/>
  <c r="W28" s="1"/>
  <c r="V28" s="1"/>
  <c r="W29" a="1"/>
  <c r="W29" s="1"/>
  <c r="V29" s="1"/>
  <c r="W30" a="1"/>
  <c r="W30" s="1"/>
  <c r="V30" s="1"/>
  <c r="W31" a="1"/>
  <c r="W31" s="1"/>
  <c r="V31" s="1"/>
  <c r="W32" a="1"/>
  <c r="W32" s="1"/>
  <c r="V32" s="1"/>
  <c r="W33" a="1"/>
  <c r="W33" s="1"/>
  <c r="V33" s="1"/>
  <c r="W34" a="1"/>
  <c r="W34" s="1"/>
  <c r="V34" s="1"/>
  <c r="W35" a="1"/>
  <c r="W35" s="1"/>
  <c r="V35" s="1"/>
  <c r="W36" a="1"/>
  <c r="W36" s="1"/>
  <c r="V36" s="1"/>
  <c r="W37" a="1"/>
  <c r="W37" s="1"/>
  <c r="V37" s="1"/>
  <c r="W38" a="1"/>
  <c r="W38" s="1"/>
  <c r="V38" s="1"/>
  <c r="W39" a="1"/>
  <c r="W39" s="1"/>
  <c r="V39" s="1"/>
  <c r="W40" a="1"/>
  <c r="W40" s="1"/>
  <c r="V40" s="1"/>
  <c r="W41" a="1"/>
  <c r="W41" s="1"/>
  <c r="V41" s="1"/>
  <c r="W42" a="1"/>
  <c r="W42" s="1"/>
  <c r="V42" s="1"/>
  <c r="W43" a="1"/>
  <c r="W43" s="1"/>
  <c r="V43" s="1"/>
  <c r="W44" a="1"/>
  <c r="W44" s="1"/>
  <c r="V44" s="1"/>
  <c r="W45" a="1"/>
  <c r="W45" s="1"/>
  <c r="V45" s="1"/>
  <c r="W46" a="1"/>
  <c r="W46" s="1"/>
  <c r="V46" s="1"/>
  <c r="W47" a="1"/>
  <c r="W47" s="1"/>
  <c r="V47" s="1"/>
  <c r="W48" a="1"/>
  <c r="W48" s="1"/>
  <c r="V48" s="1"/>
  <c r="W49" a="1"/>
  <c r="W49" s="1"/>
  <c r="V49" s="1"/>
  <c r="W50" a="1"/>
  <c r="W50" s="1"/>
  <c r="V50" s="1"/>
  <c r="W51" a="1"/>
  <c r="W51" s="1"/>
  <c r="V51" s="1"/>
  <c r="W52" a="1"/>
  <c r="W52" s="1"/>
  <c r="V52" s="1"/>
  <c r="W53" a="1"/>
  <c r="W53" s="1"/>
  <c r="V53" s="1"/>
  <c r="W54" a="1"/>
  <c r="W54" s="1"/>
  <c r="V54" s="1"/>
  <c r="W55" a="1"/>
  <c r="W55" s="1"/>
  <c r="V55" s="1"/>
  <c r="W56" a="1"/>
  <c r="W56" s="1"/>
  <c r="V56" s="1"/>
  <c r="W57" a="1"/>
  <c r="W57" s="1"/>
  <c r="V57" s="1"/>
  <c r="W58" a="1"/>
  <c r="W58" s="1"/>
  <c r="V58" s="1"/>
  <c r="W59" a="1"/>
  <c r="W59" s="1"/>
  <c r="V59" s="1"/>
  <c r="W60" a="1"/>
  <c r="W60" s="1"/>
  <c r="V60" s="1"/>
  <c r="W61" a="1"/>
  <c r="W61" s="1"/>
  <c r="V61" s="1"/>
  <c r="W62" a="1"/>
  <c r="W62" s="1"/>
  <c r="V62" s="1"/>
  <c r="W63" a="1"/>
  <c r="W63" s="1"/>
  <c r="V63" s="1"/>
  <c r="W64" a="1"/>
  <c r="W64" s="1"/>
  <c r="V64" s="1"/>
  <c r="W65" a="1"/>
  <c r="W65" s="1"/>
  <c r="V65" s="1"/>
  <c r="W66" a="1"/>
  <c r="W66" s="1"/>
  <c r="V66" s="1"/>
  <c r="W67" a="1"/>
  <c r="W67" s="1"/>
  <c r="V67" s="1"/>
  <c r="W68" a="1"/>
  <c r="W68" s="1"/>
  <c r="V68" s="1"/>
  <c r="W69" a="1"/>
  <c r="W69" s="1"/>
  <c r="V69" s="1"/>
  <c r="W70" a="1"/>
  <c r="W70" s="1"/>
  <c r="V70" s="1"/>
  <c r="W71" a="1"/>
  <c r="W71" s="1"/>
  <c r="V71" s="1"/>
  <c r="W72" a="1"/>
  <c r="W72" s="1"/>
  <c r="V72" s="1"/>
  <c r="W73" a="1"/>
  <c r="W73" s="1"/>
  <c r="V73" s="1"/>
  <c r="W74" a="1"/>
  <c r="W74" s="1"/>
  <c r="V74" s="1"/>
  <c r="W75" a="1"/>
  <c r="W75" s="1"/>
  <c r="V75" s="1"/>
  <c r="W76" a="1"/>
  <c r="W76" s="1"/>
  <c r="V76" s="1"/>
  <c r="W77" a="1"/>
  <c r="W77" s="1"/>
  <c r="V77" s="1"/>
  <c r="W78" a="1"/>
  <c r="W78" s="1"/>
  <c r="V78" s="1"/>
  <c r="W79" a="1"/>
  <c r="W79" s="1"/>
  <c r="V79" s="1"/>
  <c r="W80" a="1"/>
  <c r="W80" s="1"/>
  <c r="V80" s="1"/>
  <c r="W81" a="1"/>
  <c r="W81" s="1"/>
  <c r="V81" s="1"/>
  <c r="W82" a="1"/>
  <c r="W82" s="1"/>
  <c r="V82" s="1"/>
  <c r="W83" a="1"/>
  <c r="W83" s="1"/>
  <c r="V83" s="1"/>
  <c r="W84" a="1"/>
  <c r="W84" s="1"/>
  <c r="V84" s="1"/>
  <c r="W85" a="1"/>
  <c r="W85" s="1"/>
  <c r="V85" s="1"/>
  <c r="W86" a="1"/>
  <c r="W86" s="1"/>
  <c r="V86" s="1"/>
  <c r="W87" a="1"/>
  <c r="W87" s="1"/>
  <c r="V87" s="1"/>
  <c r="W88" a="1"/>
  <c r="W88" s="1"/>
  <c r="V88" s="1"/>
  <c r="W89" a="1"/>
  <c r="W89" s="1"/>
  <c r="V89" s="1"/>
  <c r="W90" a="1"/>
  <c r="W90" s="1"/>
  <c r="V90" s="1"/>
  <c r="W91" a="1"/>
  <c r="W91" s="1"/>
  <c r="V91" s="1"/>
  <c r="W92" a="1"/>
  <c r="W92" s="1"/>
  <c r="V92" s="1"/>
  <c r="W93" a="1"/>
  <c r="W93" s="1"/>
  <c r="V93" s="1"/>
  <c r="W94" a="1"/>
  <c r="W94" s="1"/>
  <c r="V94" s="1"/>
  <c r="W95" a="1"/>
  <c r="W95" s="1"/>
  <c r="V95" s="1"/>
  <c r="W96" a="1"/>
  <c r="W96" s="1"/>
  <c r="V96" s="1"/>
  <c r="W97" a="1"/>
  <c r="W97" s="1"/>
  <c r="V97" s="1"/>
  <c r="W98" a="1"/>
  <c r="W98" s="1"/>
  <c r="V98" s="1"/>
  <c r="W99" a="1"/>
  <c r="W99" s="1"/>
  <c r="V99" s="1"/>
  <c r="W100" a="1"/>
  <c r="W100" s="1"/>
  <c r="V100" s="1"/>
  <c r="W101" a="1"/>
  <c r="W101" s="1"/>
  <c r="V101" s="1"/>
  <c r="W102" a="1"/>
  <c r="W102" s="1"/>
  <c r="V102" s="1"/>
  <c r="W103" a="1"/>
  <c r="W103" s="1"/>
  <c r="V103" s="1"/>
  <c r="W104" a="1"/>
  <c r="W104" s="1"/>
  <c r="V104" s="1"/>
  <c r="W105" a="1"/>
  <c r="W105" s="1"/>
  <c r="V105" s="1"/>
  <c r="W106" a="1"/>
  <c r="W106" s="1"/>
  <c r="V106" s="1"/>
  <c r="W107" a="1"/>
  <c r="W107" s="1"/>
  <c r="V107" s="1"/>
  <c r="W108" a="1"/>
  <c r="W108" s="1"/>
  <c r="V108" s="1"/>
  <c r="W109" a="1"/>
  <c r="W109" s="1"/>
  <c r="V109" s="1"/>
  <c r="W110" a="1"/>
  <c r="W110" s="1"/>
  <c r="V110" s="1"/>
  <c r="W111" a="1"/>
  <c r="W111" s="1"/>
  <c r="V111" s="1"/>
  <c r="W112" a="1"/>
  <c r="W112" s="1"/>
  <c r="V112" s="1"/>
  <c r="W113" a="1"/>
  <c r="W113" s="1"/>
  <c r="V113" s="1"/>
  <c r="W114" a="1"/>
  <c r="W114" s="1"/>
  <c r="V114" s="1"/>
  <c r="W115" a="1"/>
  <c r="W115" s="1"/>
  <c r="V115" s="1"/>
  <c r="W116" a="1"/>
  <c r="W116" s="1"/>
  <c r="V116" s="1"/>
  <c r="W117" a="1"/>
  <c r="W117" s="1"/>
  <c r="V117" s="1"/>
  <c r="W118" a="1"/>
  <c r="W118" s="1"/>
  <c r="V118" s="1"/>
  <c r="W119" a="1"/>
  <c r="W119" s="1"/>
  <c r="V119" s="1"/>
  <c r="W120" a="1"/>
  <c r="W120" s="1"/>
  <c r="V120" s="1"/>
  <c r="W121" a="1"/>
  <c r="W121" s="1"/>
  <c r="V121" s="1"/>
  <c r="W122" a="1"/>
  <c r="W122" s="1"/>
  <c r="V122" s="1"/>
  <c r="W123" a="1"/>
  <c r="W123" s="1"/>
  <c r="V123" s="1"/>
  <c r="W124" a="1"/>
  <c r="W124" s="1"/>
  <c r="V124" s="1"/>
  <c r="W125" a="1"/>
  <c r="W125" s="1"/>
  <c r="V125" s="1"/>
  <c r="W126" a="1"/>
  <c r="W126" s="1"/>
  <c r="V126" s="1"/>
  <c r="W3" a="1"/>
  <c r="W3" s="1"/>
  <c r="Q3" s="1"/>
  <c r="R4" a="1"/>
  <c r="R4" s="1"/>
  <c r="Q4" s="1"/>
  <c r="R5" a="1"/>
  <c r="R5" s="1"/>
  <c r="Q5" s="1"/>
  <c r="R6" a="1"/>
  <c r="R6" s="1"/>
  <c r="Q6" s="1"/>
  <c r="R7" a="1"/>
  <c r="R7" s="1"/>
  <c r="Q7" s="1"/>
  <c r="R8" a="1"/>
  <c r="R8" s="1"/>
  <c r="Q8" s="1"/>
  <c r="R9" a="1"/>
  <c r="R9" s="1"/>
  <c r="Q9" s="1"/>
  <c r="R10" a="1"/>
  <c r="R10" s="1"/>
  <c r="Q10" s="1"/>
  <c r="R11" a="1"/>
  <c r="R11" s="1"/>
  <c r="Q11" s="1"/>
  <c r="R12" a="1"/>
  <c r="R12" s="1"/>
  <c r="Q12" s="1"/>
  <c r="R13" a="1"/>
  <c r="R13" s="1"/>
  <c r="Q13" s="1"/>
  <c r="R14" a="1"/>
  <c r="R14" s="1"/>
  <c r="Q14" s="1"/>
  <c r="R15" a="1"/>
  <c r="R15" s="1"/>
  <c r="Q15" s="1"/>
  <c r="R16" a="1"/>
  <c r="R16" s="1"/>
  <c r="Q16" s="1"/>
  <c r="R17" a="1"/>
  <c r="R17" s="1"/>
  <c r="Q17" s="1"/>
  <c r="R18" a="1"/>
  <c r="R18" s="1"/>
  <c r="Q18" s="1"/>
  <c r="R19" a="1"/>
  <c r="R19" s="1"/>
  <c r="Q19" s="1"/>
  <c r="R20" a="1"/>
  <c r="R20" s="1"/>
  <c r="Q20" s="1"/>
  <c r="R21" a="1"/>
  <c r="R21" s="1"/>
  <c r="Q21" s="1"/>
  <c r="R22" a="1"/>
  <c r="R22" s="1"/>
  <c r="Q22" s="1"/>
  <c r="R23" a="1"/>
  <c r="R23" s="1"/>
  <c r="Q23" s="1"/>
  <c r="R24" a="1"/>
  <c r="R24" s="1"/>
  <c r="Q24" s="1"/>
  <c r="R25" a="1"/>
  <c r="R25" s="1"/>
  <c r="Q25" s="1"/>
  <c r="R26" a="1"/>
  <c r="R26" s="1"/>
  <c r="Q26" s="1"/>
  <c r="R27" a="1"/>
  <c r="R27" s="1"/>
  <c r="Q27" s="1"/>
  <c r="R28" a="1"/>
  <c r="R28" s="1"/>
  <c r="Q28" s="1"/>
  <c r="R29" a="1"/>
  <c r="R29" s="1"/>
  <c r="Q29" s="1"/>
  <c r="R30" a="1"/>
  <c r="R30" s="1"/>
  <c r="Q30" s="1"/>
  <c r="R31" a="1"/>
  <c r="R31" s="1"/>
  <c r="Q31" s="1"/>
  <c r="R32" a="1"/>
  <c r="R32" s="1"/>
  <c r="Q32" s="1"/>
  <c r="R33" a="1"/>
  <c r="R33" s="1"/>
  <c r="Q33" s="1"/>
  <c r="R34" a="1"/>
  <c r="R34" s="1"/>
  <c r="Q34" s="1"/>
  <c r="R35" a="1"/>
  <c r="R35" s="1"/>
  <c r="Q35" s="1"/>
  <c r="R36" a="1"/>
  <c r="R36" s="1"/>
  <c r="Q36" s="1"/>
  <c r="R37" a="1"/>
  <c r="R37" s="1"/>
  <c r="Q37" s="1"/>
  <c r="R38" a="1"/>
  <c r="R38" s="1"/>
  <c r="Q38" s="1"/>
  <c r="R39" a="1"/>
  <c r="R39" s="1"/>
  <c r="Q39" s="1"/>
  <c r="R40" a="1"/>
  <c r="R40" s="1"/>
  <c r="Q40" s="1"/>
  <c r="R41" a="1"/>
  <c r="R41" s="1"/>
  <c r="Q41" s="1"/>
  <c r="R42" a="1"/>
  <c r="R42" s="1"/>
  <c r="Q42" s="1"/>
  <c r="R43" a="1"/>
  <c r="R43" s="1"/>
  <c r="Q43" s="1"/>
  <c r="R44" a="1"/>
  <c r="R44" s="1"/>
  <c r="Q44" s="1"/>
  <c r="R45" a="1"/>
  <c r="R45" s="1"/>
  <c r="Q45" s="1"/>
  <c r="R46" a="1"/>
  <c r="R46" s="1"/>
  <c r="Q46" s="1"/>
  <c r="R47" a="1"/>
  <c r="R47" s="1"/>
  <c r="Q47" s="1"/>
  <c r="R48" a="1"/>
  <c r="R48" s="1"/>
  <c r="Q48" s="1"/>
  <c r="R49" a="1"/>
  <c r="R49" s="1"/>
  <c r="Q49" s="1"/>
  <c r="R50" a="1"/>
  <c r="R50" s="1"/>
  <c r="Q50" s="1"/>
  <c r="R51" a="1"/>
  <c r="R51" s="1"/>
  <c r="Q51" s="1"/>
  <c r="R52" a="1"/>
  <c r="R52" s="1"/>
  <c r="Q52" s="1"/>
  <c r="R53" a="1"/>
  <c r="R53" s="1"/>
  <c r="Q53" s="1"/>
  <c r="R54" a="1"/>
  <c r="R54" s="1"/>
  <c r="Q54" s="1"/>
  <c r="R55" a="1"/>
  <c r="R55" s="1"/>
  <c r="Q55" s="1"/>
  <c r="R56" a="1"/>
  <c r="R56" s="1"/>
  <c r="Q56" s="1"/>
  <c r="R57" a="1"/>
  <c r="R57" s="1"/>
  <c r="Q57" s="1"/>
  <c r="R58" a="1"/>
  <c r="R58" s="1"/>
  <c r="Q58" s="1"/>
  <c r="R59" a="1"/>
  <c r="R59" s="1"/>
  <c r="Q59" s="1"/>
  <c r="R60" a="1"/>
  <c r="R60" s="1"/>
  <c r="Q60" s="1"/>
  <c r="R61" a="1"/>
  <c r="R61" s="1"/>
  <c r="Q61" s="1"/>
  <c r="R62" a="1"/>
  <c r="R62" s="1"/>
  <c r="Q62" s="1"/>
  <c r="R63" a="1"/>
  <c r="R63" s="1"/>
  <c r="Q63" s="1"/>
  <c r="R64" a="1"/>
  <c r="R64" s="1"/>
  <c r="Q64" s="1"/>
  <c r="R65" a="1"/>
  <c r="R65" s="1"/>
  <c r="Q65" s="1"/>
  <c r="R66" a="1"/>
  <c r="R66" s="1"/>
  <c r="Q66" s="1"/>
  <c r="R67" a="1"/>
  <c r="R67" s="1"/>
  <c r="Q67" s="1"/>
  <c r="R68" a="1"/>
  <c r="R68" s="1"/>
  <c r="Q68" s="1"/>
  <c r="R69" a="1"/>
  <c r="R69" s="1"/>
  <c r="Q69" s="1"/>
  <c r="R70" a="1"/>
  <c r="R70" s="1"/>
  <c r="Q70" s="1"/>
  <c r="R71" a="1"/>
  <c r="R71" s="1"/>
  <c r="Q71" s="1"/>
  <c r="R72" a="1"/>
  <c r="R72" s="1"/>
  <c r="Q72" s="1"/>
  <c r="R73" a="1"/>
  <c r="R73" s="1"/>
  <c r="Q73" s="1"/>
  <c r="R74" a="1"/>
  <c r="R74" s="1"/>
  <c r="Q74" s="1"/>
  <c r="R75" a="1"/>
  <c r="R75" s="1"/>
  <c r="Q75" s="1"/>
  <c r="R76" a="1"/>
  <c r="R76" s="1"/>
  <c r="Q76" s="1"/>
  <c r="R77" a="1"/>
  <c r="R77" s="1"/>
  <c r="Q77" s="1"/>
  <c r="R78" a="1"/>
  <c r="R78" s="1"/>
  <c r="Q78" s="1"/>
  <c r="R79" a="1"/>
  <c r="R79" s="1"/>
  <c r="Q79" s="1"/>
  <c r="R80" a="1"/>
  <c r="R80" s="1"/>
  <c r="Q80" s="1"/>
  <c r="R81" a="1"/>
  <c r="R81" s="1"/>
  <c r="Q81" s="1"/>
  <c r="R82" a="1"/>
  <c r="R82" s="1"/>
  <c r="Q82" s="1"/>
  <c r="R83" a="1"/>
  <c r="R83" s="1"/>
  <c r="Q83" s="1"/>
  <c r="R84" a="1"/>
  <c r="R84" s="1"/>
  <c r="Q84" s="1"/>
  <c r="R85" a="1"/>
  <c r="R85" s="1"/>
  <c r="Q85" s="1"/>
  <c r="R86" a="1"/>
  <c r="R86" s="1"/>
  <c r="Q86" s="1"/>
  <c r="R87" a="1"/>
  <c r="R87" s="1"/>
  <c r="Q87" s="1"/>
  <c r="R88" a="1"/>
  <c r="R88" s="1"/>
  <c r="Q88" s="1"/>
  <c r="R89" a="1"/>
  <c r="R89" s="1"/>
  <c r="Q89" s="1"/>
  <c r="R90" a="1"/>
  <c r="R90" s="1"/>
  <c r="Q90" s="1"/>
  <c r="R91" a="1"/>
  <c r="R91" s="1"/>
  <c r="Q91" s="1"/>
  <c r="R92" a="1"/>
  <c r="R92" s="1"/>
  <c r="Q92" s="1"/>
  <c r="R93" a="1"/>
  <c r="R93" s="1"/>
  <c r="Q93" s="1"/>
  <c r="R94" a="1"/>
  <c r="R94" s="1"/>
  <c r="Q94" s="1"/>
  <c r="R95" a="1"/>
  <c r="R95" s="1"/>
  <c r="Q95" s="1"/>
  <c r="R96" a="1"/>
  <c r="R96" s="1"/>
  <c r="Q96" s="1"/>
  <c r="R97" a="1"/>
  <c r="R97" s="1"/>
  <c r="Q97" s="1"/>
  <c r="R98" a="1"/>
  <c r="R98" s="1"/>
  <c r="Q98" s="1"/>
  <c r="R99" a="1"/>
  <c r="R99" s="1"/>
  <c r="Q99" s="1"/>
  <c r="R100" a="1"/>
  <c r="R100" s="1"/>
  <c r="Q100" s="1"/>
  <c r="R101" a="1"/>
  <c r="R101" s="1"/>
  <c r="Q101" s="1"/>
  <c r="R102" a="1"/>
  <c r="R102" s="1"/>
  <c r="Q102" s="1"/>
  <c r="R103" a="1"/>
  <c r="R103" s="1"/>
  <c r="Q103" s="1"/>
  <c r="R104" a="1"/>
  <c r="R104" s="1"/>
  <c r="Q104" s="1"/>
  <c r="R105" a="1"/>
  <c r="R105" s="1"/>
  <c r="Q105" s="1"/>
  <c r="R106" a="1"/>
  <c r="R106" s="1"/>
  <c r="Q106" s="1"/>
  <c r="R107" a="1"/>
  <c r="R107" s="1"/>
  <c r="Q107" s="1"/>
  <c r="R108" a="1"/>
  <c r="R108" s="1"/>
  <c r="Q108" s="1"/>
  <c r="R109" a="1"/>
  <c r="R109" s="1"/>
  <c r="Q109" s="1"/>
  <c r="R110" a="1"/>
  <c r="R110" s="1"/>
  <c r="Q110" s="1"/>
  <c r="R111" a="1"/>
  <c r="R111" s="1"/>
  <c r="Q111" s="1"/>
  <c r="R112" a="1"/>
  <c r="R112" s="1"/>
  <c r="Q112" s="1"/>
  <c r="R113" a="1"/>
  <c r="R113" s="1"/>
  <c r="Q113" s="1"/>
  <c r="R114" a="1"/>
  <c r="R114" s="1"/>
  <c r="Q114" s="1"/>
  <c r="R115" a="1"/>
  <c r="R115" s="1"/>
  <c r="Q115" s="1"/>
  <c r="R116" a="1"/>
  <c r="R116" s="1"/>
  <c r="Q116" s="1"/>
  <c r="R117" a="1"/>
  <c r="R117" s="1"/>
  <c r="Q117" s="1"/>
  <c r="R118" a="1"/>
  <c r="R118" s="1"/>
  <c r="Q118" s="1"/>
  <c r="R119" a="1"/>
  <c r="R119" s="1"/>
  <c r="Q119" s="1"/>
  <c r="R120" a="1"/>
  <c r="R120" s="1"/>
  <c r="Q120" s="1"/>
  <c r="R121" a="1"/>
  <c r="R121" s="1"/>
  <c r="Q121" s="1"/>
  <c r="R122" a="1"/>
  <c r="R122" s="1"/>
  <c r="Q122" s="1"/>
  <c r="R123" a="1"/>
  <c r="R123" s="1"/>
  <c r="Q123" s="1"/>
  <c r="R124" a="1"/>
  <c r="R124" s="1"/>
  <c r="Q124" s="1"/>
  <c r="R125" a="1"/>
  <c r="R125" s="1"/>
  <c r="Q125" s="1"/>
  <c r="R126" a="1"/>
  <c r="R126" s="1"/>
  <c r="Q126" s="1"/>
  <c r="M4" a="1"/>
  <c r="M4" s="1"/>
  <c r="L4" s="1"/>
  <c r="M5" a="1"/>
  <c r="M5" s="1"/>
  <c r="L5" s="1"/>
  <c r="M6" a="1"/>
  <c r="M6" s="1"/>
  <c r="L6" s="1"/>
  <c r="M7" a="1"/>
  <c r="M7" s="1"/>
  <c r="L7" s="1"/>
  <c r="M8" a="1"/>
  <c r="M8" s="1"/>
  <c r="L8" s="1"/>
  <c r="M9" a="1"/>
  <c r="M9" s="1"/>
  <c r="L9" s="1"/>
  <c r="M10" a="1"/>
  <c r="M10" s="1"/>
  <c r="L10" s="1"/>
  <c r="M11" a="1"/>
  <c r="M11" s="1"/>
  <c r="L11" s="1"/>
  <c r="M12" a="1"/>
  <c r="M12" s="1"/>
  <c r="L12" s="1"/>
  <c r="M13" a="1"/>
  <c r="M13" s="1"/>
  <c r="L13" s="1"/>
  <c r="M14" a="1"/>
  <c r="M14" s="1"/>
  <c r="L14" s="1"/>
  <c r="M15" a="1"/>
  <c r="M15" s="1"/>
  <c r="L15" s="1"/>
  <c r="M16" a="1"/>
  <c r="M16" s="1"/>
  <c r="L16" s="1"/>
  <c r="M17" a="1"/>
  <c r="M17" s="1"/>
  <c r="L17" s="1"/>
  <c r="M18" a="1"/>
  <c r="M18" s="1"/>
  <c r="L18" s="1"/>
  <c r="M19" a="1"/>
  <c r="M19" s="1"/>
  <c r="L19" s="1"/>
  <c r="M20" a="1"/>
  <c r="M20" s="1"/>
  <c r="L20" s="1"/>
  <c r="M21" a="1"/>
  <c r="M21" s="1"/>
  <c r="L21" s="1"/>
  <c r="M22" a="1"/>
  <c r="M22" s="1"/>
  <c r="L22" s="1"/>
  <c r="M23" a="1"/>
  <c r="M23" s="1"/>
  <c r="L23" s="1"/>
  <c r="M24" a="1"/>
  <c r="M24" s="1"/>
  <c r="L24" s="1"/>
  <c r="M25" a="1"/>
  <c r="M25" s="1"/>
  <c r="L25" s="1"/>
  <c r="M26" a="1"/>
  <c r="M26" s="1"/>
  <c r="L26" s="1"/>
  <c r="M27" a="1"/>
  <c r="M27" s="1"/>
  <c r="L27" s="1"/>
  <c r="M28" a="1"/>
  <c r="M28" s="1"/>
  <c r="L28" s="1"/>
  <c r="M29" a="1"/>
  <c r="M29" s="1"/>
  <c r="L29" s="1"/>
  <c r="M30" a="1"/>
  <c r="M30" s="1"/>
  <c r="L30" s="1"/>
  <c r="M31" a="1"/>
  <c r="M31" s="1"/>
  <c r="L31" s="1"/>
  <c r="M32" a="1"/>
  <c r="M32" s="1"/>
  <c r="L32" s="1"/>
  <c r="M33" a="1"/>
  <c r="M33" s="1"/>
  <c r="L33" s="1"/>
  <c r="M34" a="1"/>
  <c r="M34" s="1"/>
  <c r="L34" s="1"/>
  <c r="M35" a="1"/>
  <c r="M35" s="1"/>
  <c r="L35" s="1"/>
  <c r="M36" a="1"/>
  <c r="M36" s="1"/>
  <c r="L36" s="1"/>
  <c r="M37" a="1"/>
  <c r="M37" s="1"/>
  <c r="L37" s="1"/>
  <c r="M38" a="1"/>
  <c r="M38" s="1"/>
  <c r="L38" s="1"/>
  <c r="M39" a="1"/>
  <c r="M39" s="1"/>
  <c r="L39" s="1"/>
  <c r="M40" a="1"/>
  <c r="M40" s="1"/>
  <c r="L40" s="1"/>
  <c r="M41" a="1"/>
  <c r="M41" s="1"/>
  <c r="L41" s="1"/>
  <c r="M42" a="1"/>
  <c r="M42" s="1"/>
  <c r="L42" s="1"/>
  <c r="M43" a="1"/>
  <c r="M43" s="1"/>
  <c r="L43" s="1"/>
  <c r="M44" a="1"/>
  <c r="M44" s="1"/>
  <c r="L44" s="1"/>
  <c r="M45" a="1"/>
  <c r="M45" s="1"/>
  <c r="L45" s="1"/>
  <c r="M46" a="1"/>
  <c r="M46" s="1"/>
  <c r="L46" s="1"/>
  <c r="M47" a="1"/>
  <c r="M47" s="1"/>
  <c r="L47" s="1"/>
  <c r="M48" a="1"/>
  <c r="M48" s="1"/>
  <c r="L48" s="1"/>
  <c r="M49" a="1"/>
  <c r="M49" s="1"/>
  <c r="L49" s="1"/>
  <c r="M50" a="1"/>
  <c r="M50" s="1"/>
  <c r="L50" s="1"/>
  <c r="M51" a="1"/>
  <c r="M51" s="1"/>
  <c r="L51" s="1"/>
  <c r="M52" a="1"/>
  <c r="M52" s="1"/>
  <c r="L52" s="1"/>
  <c r="M53" a="1"/>
  <c r="M53" s="1"/>
  <c r="L53" s="1"/>
  <c r="M54" a="1"/>
  <c r="M54" s="1"/>
  <c r="L54" s="1"/>
  <c r="M55" a="1"/>
  <c r="M55" s="1"/>
  <c r="L55" s="1"/>
  <c r="M56" a="1"/>
  <c r="M56" s="1"/>
  <c r="L56" s="1"/>
  <c r="M57" a="1"/>
  <c r="M57" s="1"/>
  <c r="L57" s="1"/>
  <c r="M58" a="1"/>
  <c r="M58" s="1"/>
  <c r="L58" s="1"/>
  <c r="M59" a="1"/>
  <c r="M59" s="1"/>
  <c r="L59" s="1"/>
  <c r="M60" a="1"/>
  <c r="M60" s="1"/>
  <c r="L60" s="1"/>
  <c r="M61" a="1"/>
  <c r="M61" s="1"/>
  <c r="L61" s="1"/>
  <c r="M62" a="1"/>
  <c r="M62" s="1"/>
  <c r="L62" s="1"/>
  <c r="M63" a="1"/>
  <c r="M63" s="1"/>
  <c r="L63" s="1"/>
  <c r="M64" a="1"/>
  <c r="M64" s="1"/>
  <c r="L64" s="1"/>
  <c r="M65" a="1"/>
  <c r="M65" s="1"/>
  <c r="L65" s="1"/>
  <c r="M66" a="1"/>
  <c r="M66" s="1"/>
  <c r="L66" s="1"/>
  <c r="M67" a="1"/>
  <c r="M67" s="1"/>
  <c r="L67" s="1"/>
  <c r="M68" a="1"/>
  <c r="M68" s="1"/>
  <c r="L68" s="1"/>
  <c r="M69" a="1"/>
  <c r="M69" s="1"/>
  <c r="L69" s="1"/>
  <c r="M70" a="1"/>
  <c r="M70" s="1"/>
  <c r="L70" s="1"/>
  <c r="M71" a="1"/>
  <c r="M71" s="1"/>
  <c r="L71" s="1"/>
  <c r="M72" a="1"/>
  <c r="M72" s="1"/>
  <c r="L72" s="1"/>
  <c r="M73" a="1"/>
  <c r="M73" s="1"/>
  <c r="L73" s="1"/>
  <c r="M74" a="1"/>
  <c r="M74" s="1"/>
  <c r="L74" s="1"/>
  <c r="M75" a="1"/>
  <c r="M75" s="1"/>
  <c r="L75" s="1"/>
  <c r="M76" a="1"/>
  <c r="M76" s="1"/>
  <c r="L76" s="1"/>
  <c r="M77" a="1"/>
  <c r="M77" s="1"/>
  <c r="L77" s="1"/>
  <c r="M78" a="1"/>
  <c r="M78" s="1"/>
  <c r="L78" s="1"/>
  <c r="M79" a="1"/>
  <c r="M79" s="1"/>
  <c r="L79" s="1"/>
  <c r="M80" a="1"/>
  <c r="M80" s="1"/>
  <c r="L80" s="1"/>
  <c r="M81" a="1"/>
  <c r="M81" s="1"/>
  <c r="L81" s="1"/>
  <c r="M82" a="1"/>
  <c r="M82" s="1"/>
  <c r="L82" s="1"/>
  <c r="M83" a="1"/>
  <c r="M83" s="1"/>
  <c r="L83" s="1"/>
  <c r="M84" a="1"/>
  <c r="M84" s="1"/>
  <c r="L84" s="1"/>
  <c r="M85" a="1"/>
  <c r="M85" s="1"/>
  <c r="L85" s="1"/>
  <c r="M86" a="1"/>
  <c r="M86" s="1"/>
  <c r="L86" s="1"/>
  <c r="M87" a="1"/>
  <c r="M87" s="1"/>
  <c r="L87" s="1"/>
  <c r="M88" a="1"/>
  <c r="M88" s="1"/>
  <c r="L88" s="1"/>
  <c r="M89" a="1"/>
  <c r="M89" s="1"/>
  <c r="L89" s="1"/>
  <c r="M90" a="1"/>
  <c r="M90" s="1"/>
  <c r="L90" s="1"/>
  <c r="M91" a="1"/>
  <c r="M91" s="1"/>
  <c r="L91" s="1"/>
  <c r="M92" a="1"/>
  <c r="M92" s="1"/>
  <c r="L92" s="1"/>
  <c r="M93" a="1"/>
  <c r="M93" s="1"/>
  <c r="L93" s="1"/>
  <c r="M94" a="1"/>
  <c r="M94" s="1"/>
  <c r="L94" s="1"/>
  <c r="M95" a="1"/>
  <c r="M95" s="1"/>
  <c r="L95" s="1"/>
  <c r="M96" a="1"/>
  <c r="M96" s="1"/>
  <c r="L96" s="1"/>
  <c r="M97" a="1"/>
  <c r="M97" s="1"/>
  <c r="L97" s="1"/>
  <c r="M98" a="1"/>
  <c r="M98" s="1"/>
  <c r="L98" s="1"/>
  <c r="M99" a="1"/>
  <c r="M99" s="1"/>
  <c r="L99" s="1"/>
  <c r="M100" a="1"/>
  <c r="M100" s="1"/>
  <c r="L100" s="1"/>
  <c r="M101" a="1"/>
  <c r="M101" s="1"/>
  <c r="L101" s="1"/>
  <c r="M102" a="1"/>
  <c r="M102" s="1"/>
  <c r="L102" s="1"/>
  <c r="M103" a="1"/>
  <c r="M103" s="1"/>
  <c r="L103" s="1"/>
  <c r="M104" a="1"/>
  <c r="M104" s="1"/>
  <c r="L104" s="1"/>
  <c r="M105" a="1"/>
  <c r="M105" s="1"/>
  <c r="L105" s="1"/>
  <c r="M106" a="1"/>
  <c r="M106" s="1"/>
  <c r="L106" s="1"/>
  <c r="M107" a="1"/>
  <c r="M107" s="1"/>
  <c r="L107" s="1"/>
  <c r="M108" a="1"/>
  <c r="M108" s="1"/>
  <c r="L108" s="1"/>
  <c r="M109" a="1"/>
  <c r="M109" s="1"/>
  <c r="L109" s="1"/>
  <c r="M110" a="1"/>
  <c r="M110" s="1"/>
  <c r="L110" s="1"/>
  <c r="M111" a="1"/>
  <c r="M111" s="1"/>
  <c r="L111" s="1"/>
  <c r="M112" a="1"/>
  <c r="M112" s="1"/>
  <c r="L112" s="1"/>
  <c r="M113" a="1"/>
  <c r="M113" s="1"/>
  <c r="L113" s="1"/>
  <c r="M114" a="1"/>
  <c r="M114" s="1"/>
  <c r="L114" s="1"/>
  <c r="M115" a="1"/>
  <c r="M115" s="1"/>
  <c r="L115" s="1"/>
  <c r="M116" a="1"/>
  <c r="M116" s="1"/>
  <c r="L116" s="1"/>
  <c r="M117" a="1"/>
  <c r="M117" s="1"/>
  <c r="L117" s="1"/>
  <c r="M118" a="1"/>
  <c r="M118" s="1"/>
  <c r="L118" s="1"/>
  <c r="M119" a="1"/>
  <c r="M119" s="1"/>
  <c r="L119" s="1"/>
  <c r="M120" a="1"/>
  <c r="M120" s="1"/>
  <c r="L120" s="1"/>
  <c r="M121" a="1"/>
  <c r="M121" s="1"/>
  <c r="L121" s="1"/>
  <c r="M122" a="1"/>
  <c r="M122" s="1"/>
  <c r="L122" s="1"/>
  <c r="M123" a="1"/>
  <c r="M123" s="1"/>
  <c r="L123" s="1"/>
  <c r="M124" a="1"/>
  <c r="M124" s="1"/>
  <c r="L124" s="1"/>
  <c r="M125" a="1"/>
  <c r="M125" s="1"/>
  <c r="L125" s="1"/>
  <c r="M126" a="1"/>
  <c r="M126" s="1"/>
  <c r="L126" s="1"/>
  <c r="M3" a="1"/>
  <c r="M3" s="1"/>
  <c r="L3" s="1"/>
  <c r="H4" a="1"/>
  <c r="H4" s="1"/>
  <c r="G4" s="1"/>
  <c r="H5" a="1"/>
  <c r="H5" s="1"/>
  <c r="G5" s="1"/>
  <c r="H6" a="1"/>
  <c r="H6" s="1"/>
  <c r="G6" s="1"/>
  <c r="H7" a="1"/>
  <c r="H7" s="1"/>
  <c r="G7" s="1"/>
  <c r="H8" a="1"/>
  <c r="H8" s="1"/>
  <c r="G8" s="1"/>
  <c r="H9" a="1"/>
  <c r="H9" s="1"/>
  <c r="G9" s="1"/>
  <c r="H10" a="1"/>
  <c r="H10" s="1"/>
  <c r="G10" s="1"/>
  <c r="H11" a="1"/>
  <c r="H11" s="1"/>
  <c r="G11" s="1"/>
  <c r="H12" a="1"/>
  <c r="H12" s="1"/>
  <c r="G12" s="1"/>
  <c r="H13" a="1"/>
  <c r="H13" s="1"/>
  <c r="G13" s="1"/>
  <c r="H14" a="1"/>
  <c r="H14" s="1"/>
  <c r="G14" s="1"/>
  <c r="H15" a="1"/>
  <c r="H15" s="1"/>
  <c r="G15" s="1"/>
  <c r="H16" a="1"/>
  <c r="H16" s="1"/>
  <c r="G16" s="1"/>
  <c r="H17" a="1"/>
  <c r="H17" s="1"/>
  <c r="G17" s="1"/>
  <c r="H18" a="1"/>
  <c r="H18" s="1"/>
  <c r="G18" s="1"/>
  <c r="H19" a="1"/>
  <c r="H19" s="1"/>
  <c r="G19" s="1"/>
  <c r="H20" a="1"/>
  <c r="H20" s="1"/>
  <c r="G20" s="1"/>
  <c r="H21" a="1"/>
  <c r="H21" s="1"/>
  <c r="G21" s="1"/>
  <c r="H22" a="1"/>
  <c r="H22" s="1"/>
  <c r="G22" s="1"/>
  <c r="H23" a="1"/>
  <c r="H23" s="1"/>
  <c r="G23" s="1"/>
  <c r="H24" a="1"/>
  <c r="H24" s="1"/>
  <c r="G24" s="1"/>
  <c r="H25" a="1"/>
  <c r="H25" s="1"/>
  <c r="G25" s="1"/>
  <c r="H26" a="1"/>
  <c r="H26" s="1"/>
  <c r="G26" s="1"/>
  <c r="H27" a="1"/>
  <c r="H27" s="1"/>
  <c r="G27" s="1"/>
  <c r="H28" a="1"/>
  <c r="H28" s="1"/>
  <c r="G28" s="1"/>
  <c r="H29" a="1"/>
  <c r="H29" s="1"/>
  <c r="G29" s="1"/>
  <c r="H30" a="1"/>
  <c r="H30" s="1"/>
  <c r="G30" s="1"/>
  <c r="H31" a="1"/>
  <c r="H31" s="1"/>
  <c r="G31" s="1"/>
  <c r="H32" a="1"/>
  <c r="H32" s="1"/>
  <c r="G32" s="1"/>
  <c r="H33" a="1"/>
  <c r="H33" s="1"/>
  <c r="G33" s="1"/>
  <c r="H34" a="1"/>
  <c r="H34" s="1"/>
  <c r="G34" s="1"/>
  <c r="H35" a="1"/>
  <c r="H35" s="1"/>
  <c r="G35" s="1"/>
  <c r="H36" a="1"/>
  <c r="H36" s="1"/>
  <c r="G36" s="1"/>
  <c r="H37" a="1"/>
  <c r="H37" s="1"/>
  <c r="G37" s="1"/>
  <c r="H38" a="1"/>
  <c r="H38" s="1"/>
  <c r="G38" s="1"/>
  <c r="H39" a="1"/>
  <c r="H39" s="1"/>
  <c r="G39" s="1"/>
  <c r="H40" a="1"/>
  <c r="H40" s="1"/>
  <c r="G40" s="1"/>
  <c r="H41" a="1"/>
  <c r="H41" s="1"/>
  <c r="G41" s="1"/>
  <c r="H42" a="1"/>
  <c r="H42" s="1"/>
  <c r="G42" s="1"/>
  <c r="H43" a="1"/>
  <c r="H43" s="1"/>
  <c r="G43" s="1"/>
  <c r="H44" a="1"/>
  <c r="H44" s="1"/>
  <c r="G44" s="1"/>
  <c r="H45" a="1"/>
  <c r="H45" s="1"/>
  <c r="G45" s="1"/>
  <c r="H46" a="1"/>
  <c r="H46" s="1"/>
  <c r="G46" s="1"/>
  <c r="H47" a="1"/>
  <c r="H47" s="1"/>
  <c r="G47" s="1"/>
  <c r="H48" a="1"/>
  <c r="H48" s="1"/>
  <c r="G48" s="1"/>
  <c r="H49" a="1"/>
  <c r="H49" s="1"/>
  <c r="G49" s="1"/>
  <c r="H50" a="1"/>
  <c r="H50" s="1"/>
  <c r="G50" s="1"/>
  <c r="H51" a="1"/>
  <c r="H51" s="1"/>
  <c r="G51" s="1"/>
  <c r="H52" a="1"/>
  <c r="H52" s="1"/>
  <c r="G52" s="1"/>
  <c r="H53" a="1"/>
  <c r="H53" s="1"/>
  <c r="G53" s="1"/>
  <c r="H54" a="1"/>
  <c r="H54" s="1"/>
  <c r="G54" s="1"/>
  <c r="H55" a="1"/>
  <c r="H55" s="1"/>
  <c r="G55" s="1"/>
  <c r="H56" a="1"/>
  <c r="H56" s="1"/>
  <c r="G56" s="1"/>
  <c r="H57" a="1"/>
  <c r="H57" s="1"/>
  <c r="G57" s="1"/>
  <c r="H58" a="1"/>
  <c r="H58" s="1"/>
  <c r="G58" s="1"/>
  <c r="H59" a="1"/>
  <c r="H59" s="1"/>
  <c r="G59" s="1"/>
  <c r="H60" a="1"/>
  <c r="H60" s="1"/>
  <c r="G60" s="1"/>
  <c r="H61" a="1"/>
  <c r="H61" s="1"/>
  <c r="G61" s="1"/>
  <c r="H62" a="1"/>
  <c r="H62" s="1"/>
  <c r="G62" s="1"/>
  <c r="H63" a="1"/>
  <c r="H63" s="1"/>
  <c r="G63" s="1"/>
  <c r="H64" a="1"/>
  <c r="H64" s="1"/>
  <c r="G64" s="1"/>
  <c r="H65" a="1"/>
  <c r="H65" s="1"/>
  <c r="G65" s="1"/>
  <c r="H66" a="1"/>
  <c r="H66" s="1"/>
  <c r="G66" s="1"/>
  <c r="H67" a="1"/>
  <c r="H67" s="1"/>
  <c r="G67" s="1"/>
  <c r="H68" a="1"/>
  <c r="H68" s="1"/>
  <c r="G68" s="1"/>
  <c r="H69" a="1"/>
  <c r="H69" s="1"/>
  <c r="G69" s="1"/>
  <c r="H70" a="1"/>
  <c r="H70" s="1"/>
  <c r="G70" s="1"/>
  <c r="H71" a="1"/>
  <c r="H71" s="1"/>
  <c r="G71" s="1"/>
  <c r="H72" a="1"/>
  <c r="H72" s="1"/>
  <c r="G72" s="1"/>
  <c r="H73" a="1"/>
  <c r="H73" s="1"/>
  <c r="G73" s="1"/>
  <c r="H74" a="1"/>
  <c r="H74" s="1"/>
  <c r="G74" s="1"/>
  <c r="H75" a="1"/>
  <c r="H75" s="1"/>
  <c r="G75" s="1"/>
  <c r="H76" a="1"/>
  <c r="H76" s="1"/>
  <c r="G76" s="1"/>
  <c r="H77" a="1"/>
  <c r="H77" s="1"/>
  <c r="G77" s="1"/>
  <c r="H78" a="1"/>
  <c r="H78" s="1"/>
  <c r="G78" s="1"/>
  <c r="H79" a="1"/>
  <c r="H79" s="1"/>
  <c r="G79" s="1"/>
  <c r="H80" a="1"/>
  <c r="H80" s="1"/>
  <c r="G80" s="1"/>
  <c r="H81" a="1"/>
  <c r="H81" s="1"/>
  <c r="G81" s="1"/>
  <c r="H82" a="1"/>
  <c r="H82" s="1"/>
  <c r="G82" s="1"/>
  <c r="H83" a="1"/>
  <c r="H83" s="1"/>
  <c r="G83" s="1"/>
  <c r="H84" a="1"/>
  <c r="H84" s="1"/>
  <c r="G84" s="1"/>
  <c r="H85" a="1"/>
  <c r="H85" s="1"/>
  <c r="G85" s="1"/>
  <c r="H86" a="1"/>
  <c r="H86" s="1"/>
  <c r="G86" s="1"/>
  <c r="H87" a="1"/>
  <c r="H87" s="1"/>
  <c r="G87" s="1"/>
  <c r="H88" a="1"/>
  <c r="H88" s="1"/>
  <c r="G88" s="1"/>
  <c r="H89" a="1"/>
  <c r="H89" s="1"/>
  <c r="G89" s="1"/>
  <c r="H90" a="1"/>
  <c r="H90" s="1"/>
  <c r="G90" s="1"/>
  <c r="H91" a="1"/>
  <c r="H91" s="1"/>
  <c r="G91" s="1"/>
  <c r="H92" a="1"/>
  <c r="H92" s="1"/>
  <c r="G92" s="1"/>
  <c r="H93" a="1"/>
  <c r="H93" s="1"/>
  <c r="G93" s="1"/>
  <c r="H94" a="1"/>
  <c r="H94" s="1"/>
  <c r="G94" s="1"/>
  <c r="H95" a="1"/>
  <c r="H95" s="1"/>
  <c r="G95" s="1"/>
  <c r="H96" a="1"/>
  <c r="H96" s="1"/>
  <c r="G96" s="1"/>
  <c r="H97" a="1"/>
  <c r="H97" s="1"/>
  <c r="G97" s="1"/>
  <c r="H98" a="1"/>
  <c r="H98" s="1"/>
  <c r="G98" s="1"/>
  <c r="H99" a="1"/>
  <c r="H99" s="1"/>
  <c r="G99" s="1"/>
  <c r="H100" a="1"/>
  <c r="H100" s="1"/>
  <c r="G100" s="1"/>
  <c r="H101" a="1"/>
  <c r="H101" s="1"/>
  <c r="G101" s="1"/>
  <c r="H102" a="1"/>
  <c r="H102" s="1"/>
  <c r="G102" s="1"/>
  <c r="H103" a="1"/>
  <c r="H103" s="1"/>
  <c r="G103" s="1"/>
  <c r="H104" a="1"/>
  <c r="H104" s="1"/>
  <c r="G104" s="1"/>
  <c r="H105" a="1"/>
  <c r="H105" s="1"/>
  <c r="G105" s="1"/>
  <c r="H106" a="1"/>
  <c r="H106" s="1"/>
  <c r="G106" s="1"/>
  <c r="H107" a="1"/>
  <c r="H107" s="1"/>
  <c r="G107" s="1"/>
  <c r="H108" a="1"/>
  <c r="H108" s="1"/>
  <c r="G108" s="1"/>
  <c r="H109" a="1"/>
  <c r="H109" s="1"/>
  <c r="G109" s="1"/>
  <c r="H110" a="1"/>
  <c r="H110" s="1"/>
  <c r="G110" s="1"/>
  <c r="H111" a="1"/>
  <c r="H111" s="1"/>
  <c r="G111" s="1"/>
  <c r="H112" a="1"/>
  <c r="H112" s="1"/>
  <c r="G112" s="1"/>
  <c r="H113" a="1"/>
  <c r="H113" s="1"/>
  <c r="G113" s="1"/>
  <c r="H114" a="1"/>
  <c r="H114" s="1"/>
  <c r="G114" s="1"/>
  <c r="H115" a="1"/>
  <c r="H115" s="1"/>
  <c r="G115" s="1"/>
  <c r="H116" a="1"/>
  <c r="H116" s="1"/>
  <c r="G116" s="1"/>
  <c r="H117" a="1"/>
  <c r="H117" s="1"/>
  <c r="G117" s="1"/>
  <c r="H118" a="1"/>
  <c r="H118" s="1"/>
  <c r="G118" s="1"/>
  <c r="H119" a="1"/>
  <c r="H119" s="1"/>
  <c r="G119" s="1"/>
  <c r="H120" a="1"/>
  <c r="H120" s="1"/>
  <c r="G120" s="1"/>
  <c r="H121" a="1"/>
  <c r="H121" s="1"/>
  <c r="G121" s="1"/>
  <c r="H122" a="1"/>
  <c r="H122" s="1"/>
  <c r="G122" s="1"/>
  <c r="H123" a="1"/>
  <c r="H123" s="1"/>
  <c r="G123" s="1"/>
  <c r="H124" a="1"/>
  <c r="H124" s="1"/>
  <c r="G124" s="1"/>
  <c r="H125" a="1"/>
  <c r="H125" s="1"/>
  <c r="G125" s="1"/>
  <c r="H126" a="1"/>
  <c r="H126" s="1"/>
  <c r="G126" s="1"/>
  <c r="H3" a="1"/>
  <c r="H3" s="1"/>
  <c r="G3" s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H126" l="1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H7"/>
  <c r="AH6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AI94"/>
  <c r="AI9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I6"/>
  <c r="AC5"/>
  <c r="AD5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AC7"/>
  <c r="AC6"/>
  <c r="AD126"/>
  <c r="AD125"/>
  <c r="AD124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AD9"/>
  <c r="AD8"/>
  <c r="AD7"/>
  <c r="AD6"/>
  <c r="X5"/>
  <c r="Y5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S5"/>
  <c r="T5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N5"/>
  <c r="O5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J5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I5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</calcChain>
</file>

<file path=xl/sharedStrings.xml><?xml version="1.0" encoding="utf-8"?>
<sst xmlns="http://schemas.openxmlformats.org/spreadsheetml/2006/main" count="297" uniqueCount="148">
  <si>
    <t>م</t>
  </si>
  <si>
    <t>الاسم</t>
  </si>
  <si>
    <t>الصف</t>
  </si>
  <si>
    <t>الرقم القومي</t>
  </si>
  <si>
    <t>الكود</t>
  </si>
  <si>
    <t>الرمز</t>
  </si>
  <si>
    <t>آيات رجب سعد السيد</t>
  </si>
  <si>
    <t>احمد عادل عبد الرازق ابراهيم السيد</t>
  </si>
  <si>
    <t>احمد محمد ابراهيم محمد الدسوقي</t>
  </si>
  <si>
    <t>احمد محمد الدسوقي محمد</t>
  </si>
  <si>
    <t>احمد محمد عطية عبد الحليم</t>
  </si>
  <si>
    <t>اسماء نبيل عبد المنعم عبد الوهاب</t>
  </si>
  <si>
    <t>السيد احمد السيد البدوي زكي عبد الوهاب</t>
  </si>
  <si>
    <t>امير محمد عوض محمد علي</t>
  </si>
  <si>
    <t>اميرة نصر محمد السيد على</t>
  </si>
  <si>
    <t>اية هشام ابراهيم محمد رزق</t>
  </si>
  <si>
    <t>آلاء أسامه عبد البديع احمد</t>
  </si>
  <si>
    <t>آلاء هشام الدسوقي محمد</t>
  </si>
  <si>
    <t>آية خالد عبد الغفار عبد الجواد</t>
  </si>
  <si>
    <t>أحمد سامى عبد الله محمد عبد المعطى</t>
  </si>
  <si>
    <t>أحمد عبد الرازق السيد رزق</t>
  </si>
  <si>
    <t>أحمد عمر عبد الغفار الشافعي</t>
  </si>
  <si>
    <t>أحمد محمد السعيد محمود</t>
  </si>
  <si>
    <t>أحمد محمد محمد الشافعى</t>
  </si>
  <si>
    <t>أحمد محمد محمد سعد</t>
  </si>
  <si>
    <t>أحمد وليد المغاوري مجاهد</t>
  </si>
  <si>
    <t>أسامة محمد السيد عبد اللطيف</t>
  </si>
  <si>
    <t>أمنية هاني أحمد محمد عبد الوهاب</t>
  </si>
  <si>
    <t>أيه الشربينى عطية الشربينى</t>
  </si>
  <si>
    <t>إبراهيم ياسر احمد عيد</t>
  </si>
  <si>
    <t>إسراء جمال جمعه إبراهيم</t>
  </si>
  <si>
    <t>إسراء عطية علي محمد</t>
  </si>
  <si>
    <t>إسراء محمد رجب السيد</t>
  </si>
  <si>
    <t>إيناس هيثم عثمان محمد</t>
  </si>
  <si>
    <t>إيهاب سمير صبري صلاح</t>
  </si>
  <si>
    <t>باسل السيد عطيه الشربيني</t>
  </si>
  <si>
    <t>باسم حامد ابراهيم محمد احمد</t>
  </si>
  <si>
    <t>بثينة المتولي المتولي محمد</t>
  </si>
  <si>
    <t xml:space="preserve">بسملة عادل علي احمد </t>
  </si>
  <si>
    <t>بشرى محمد محمد منتصر</t>
  </si>
  <si>
    <t>خالد عبد المنعم حسن ابراهيم</t>
  </si>
  <si>
    <t>خالد محمد عبد السلام عبد الحليم القصبي</t>
  </si>
  <si>
    <t>دنيا ابراهيم السيد محمد النجار</t>
  </si>
  <si>
    <t xml:space="preserve">دنيا محمد سعد عبد المنعم </t>
  </si>
  <si>
    <t xml:space="preserve">دنيا مصطفى حمدي إبراهيم </t>
  </si>
  <si>
    <t>رجب محمد رجب السيد علي</t>
  </si>
  <si>
    <t>رنا سعد ربيع غازي</t>
  </si>
  <si>
    <t>رنا شريف احمد احمد</t>
  </si>
  <si>
    <t>رنا عماد حسين احمد محمد</t>
  </si>
  <si>
    <t>زياد حسين سعد السيد علي</t>
  </si>
  <si>
    <t>زينب احمد عبدالله الدكروري</t>
  </si>
  <si>
    <t>سارة السيد محمد الشافعي</t>
  </si>
  <si>
    <t>سارة حبيب محمد مرزوق</t>
  </si>
  <si>
    <t>سارة مختار أحمد خليفة</t>
  </si>
  <si>
    <t>ساره محمد عبد الرازق ابراهيم</t>
  </si>
  <si>
    <t>سلمى محمود أحمد مصباح</t>
  </si>
  <si>
    <t>سميه جمال السيد ابراهيم</t>
  </si>
  <si>
    <t>شروق سامي عوض محمد علي</t>
  </si>
  <si>
    <t>شروق محمود حسين محمد</t>
  </si>
  <si>
    <t>شهد خالد حسن ابراهيم</t>
  </si>
  <si>
    <t>شهد صبري رفعت المنسي</t>
  </si>
  <si>
    <t>شهد عادل طه أحمد</t>
  </si>
  <si>
    <t>شهد محمد الشربيني عبدالعزيز</t>
  </si>
  <si>
    <t>شيرين السيد عبد المنعم عبد الوهاب مولد</t>
  </si>
  <si>
    <t>شيماء خالد حسن ابراهيم عبد المنعم</t>
  </si>
  <si>
    <t>صفاء سعد جابر السيد حافظ</t>
  </si>
  <si>
    <t>ضياء هانى محمد عبد البديع احمد</t>
  </si>
  <si>
    <t>عبد الباسط أحمد عبد الله أحمد</t>
  </si>
  <si>
    <t xml:space="preserve">عبد الرحمن السيد عبد الفتاح </t>
  </si>
  <si>
    <t>عبد الرحمن شريف السيد السعيد محمد</t>
  </si>
  <si>
    <t>عبد الرحمن مصباح محمد مرزوق مصباح</t>
  </si>
  <si>
    <t>عبد الله سلامه عبد الله محمد</t>
  </si>
  <si>
    <t>عبد الله عمرو عثمان محمد</t>
  </si>
  <si>
    <t>عبد الله محمد قدري غازي</t>
  </si>
  <si>
    <t>علاء محمود عبد الحميد احمد</t>
  </si>
  <si>
    <t>علي هاشم يونس محمد العدل</t>
  </si>
  <si>
    <t xml:space="preserve">علياء عبد المحسن يوسف </t>
  </si>
  <si>
    <t xml:space="preserve">عمر أشرف عبد العزيز الشربيني </t>
  </si>
  <si>
    <t xml:space="preserve">عمر هاشم عبد الحي أحمد </t>
  </si>
  <si>
    <t>عمرو محمد خليل الباز</t>
  </si>
  <si>
    <t>فارس بهاء أبو المعاطي جاد</t>
  </si>
  <si>
    <t>فاطمة سعد محمد ابوالمعاطي</t>
  </si>
  <si>
    <t>مازن أحمد عبد الرحمن أحمد</t>
  </si>
  <si>
    <t xml:space="preserve">محمد احمد عبد المنعم علي </t>
  </si>
  <si>
    <t>محمد أحمد السيد البدوي</t>
  </si>
  <si>
    <t>محمد إبراهيم الشربيني شرف الدين</t>
  </si>
  <si>
    <t>محمد إيهاب صبري صلاح</t>
  </si>
  <si>
    <t>محمد حبيب محمد مرزوق مصباح</t>
  </si>
  <si>
    <t>محمد حسني عبد اللطيف الشافعي</t>
  </si>
  <si>
    <t>محمد خالد عبد الحي احمد بركات</t>
  </si>
  <si>
    <t>محمد عبد الناصر المندوه احمد رزق</t>
  </si>
  <si>
    <t>محمد مجدي عبد المنعم عبد الوهاب</t>
  </si>
  <si>
    <t>محمد محمود رمزي غازي</t>
  </si>
  <si>
    <t>محمد ناجح المتولي محمد</t>
  </si>
  <si>
    <t>محمد وائل عبد البديع محمد</t>
  </si>
  <si>
    <t>محمود أحمد فوزى محمد يوسف</t>
  </si>
  <si>
    <t>محمود حسني عبد المنعم عبد الوهاب</t>
  </si>
  <si>
    <t>محمود رشاد عطية الشربيني مصطفي</t>
  </si>
  <si>
    <t>محمود شكري علي علي</t>
  </si>
  <si>
    <t>محمود فضل صالح أحمد حسن</t>
  </si>
  <si>
    <t>مريم شريف مصطفى محمد</t>
  </si>
  <si>
    <t>مريم محمد عوض ابراهيم</t>
  </si>
  <si>
    <t>مريم محمود مجدي محمود</t>
  </si>
  <si>
    <t>منة الشرقاوي عبد المنعم إبراهيم</t>
  </si>
  <si>
    <t>منة الله هيثم محمد الدسوقي</t>
  </si>
  <si>
    <t>منةالله احمد عطية عبد الحليم</t>
  </si>
  <si>
    <t>منةالله محمود محمد محمد</t>
  </si>
  <si>
    <t>نجاة عبداللطيف محمد الشافعي</t>
  </si>
  <si>
    <t>ندى سمير صبري صلاح</t>
  </si>
  <si>
    <t>ندي سامي عوض محمدعلي</t>
  </si>
  <si>
    <t>ندي وليد احمد ابراهيم احمد</t>
  </si>
  <si>
    <t>نورهان سعد سعد السيد علي</t>
  </si>
  <si>
    <t>نيرة سعد محمد السيد</t>
  </si>
  <si>
    <t>هاجر هشام عبد اللطيف الشافعي</t>
  </si>
  <si>
    <t>هايدي إيهاب أحمد إبراهيم</t>
  </si>
  <si>
    <t>هبة احمد محمود محمد</t>
  </si>
  <si>
    <t>هبة الله هشام حمزة محمد</t>
  </si>
  <si>
    <t>هبة محمد الشحات اسماعيل</t>
  </si>
  <si>
    <t>هند صبري محمود عبدالحليم</t>
  </si>
  <si>
    <t>ياسمين حاتم محمد يوسف</t>
  </si>
  <si>
    <t>يمنى أيمن يوسف محمد</t>
  </si>
  <si>
    <t>يوسف احمد السيد حسن</t>
  </si>
  <si>
    <t>يوسف عيد عبد الرحمن أحمد بركات</t>
  </si>
  <si>
    <t>الأول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</si>
  <si>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</si>
  <si>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</si>
  <si>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</si>
  <si>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</si>
  <si>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</si>
  <si>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</si>
  <si>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الثاني</t>
  </si>
  <si>
    <t>الثالث</t>
  </si>
  <si>
    <t>الرابع</t>
  </si>
  <si>
    <t>الخامس</t>
  </si>
  <si>
    <t>السادس</t>
  </si>
  <si>
    <t>A</t>
  </si>
  <si>
    <t>B</t>
  </si>
  <si>
    <t>C</t>
  </si>
  <si>
    <t>D</t>
  </si>
  <si>
    <t>E</t>
  </si>
  <si>
    <t>F</t>
  </si>
  <si>
    <t>هيام علاء رضا</t>
  </si>
  <si>
    <t>هشام المحمدي علي</t>
  </si>
  <si>
    <t>نوال عبدالغفار دعبس</t>
  </si>
  <si>
    <t>نورا ياسين محمد</t>
  </si>
  <si>
    <t>هيثم عبده طه</t>
  </si>
  <si>
    <t>وردة المحلاوي الغندور</t>
  </si>
  <si>
    <t>وهيبة عبدالعزيز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</si>
</sst>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shrinkToFit="1" readingOrder="2"/>
    </xf>
    <xf numFmtId="1" fontId="1" fillId="0" borderId="0" xfId="0" applyNumberFormat="1" applyFont="1" applyAlignment="1">
      <alignment shrinkToFit="1" readingOrder="2"/>
    </xf>
  </cellXfs>
  <cellStyles count="1">
    <cellStyle name="Normal" xfId="0" builtinId="0"/>
  </cellStyles>
  <dxfs count="6"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6"/>
  <sheetViews>
    <sheetView rightToLeft="1" tabSelected="1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A3" sqref="A3"/>
    </sheetView>
  </sheetViews>
  <sheetFormatPr defaultColWidth="0" defaultRowHeight="15" zeroHeight="1"/>
  <cols>
    <col min="1" max="1" width="5.75" style="4" customWidth="1"/>
    <col min="2" max="2" width="27.125" customWidth="1"/>
    <col min="3" max="3" width="9" style="8" customWidth="1"/>
    <col min="4" max="4" width="15.875" customWidth="1"/>
    <col min="5" max="5" width="9" customWidth="1"/>
    <col min="6" max="7" width="5" customWidth="1"/>
    <col min="8" max="8" width="20.25" customWidth="1"/>
    <col min="9" max="9" width="15" customWidth="1"/>
    <col min="10" max="10" width="5.875" customWidth="1"/>
    <col min="11" max="12" width="5" customWidth="1"/>
    <col min="13" max="13" width="20.25" customWidth="1"/>
    <col min="14" max="14" width="15" customWidth="1"/>
    <col min="15" max="15" width="5.875" customWidth="1"/>
    <col min="16" max="17" width="5" customWidth="1"/>
    <col min="18" max="18" width="20.25" customWidth="1"/>
    <col min="19" max="19" width="15" customWidth="1"/>
    <col min="20" max="20" width="5.875" customWidth="1"/>
    <col min="21" max="22" width="5" customWidth="1"/>
    <col min="23" max="23" width="20.25" customWidth="1"/>
    <col min="24" max="24" width="15" customWidth="1"/>
    <col min="25" max="25" width="5.875" customWidth="1"/>
    <col min="26" max="27" width="5" customWidth="1"/>
    <col min="28" max="28" width="20.25" customWidth="1"/>
    <col min="29" max="29" width="15" customWidth="1"/>
    <col min="30" max="30" width="5.875" customWidth="1"/>
    <col min="31" max="32" width="5" customWidth="1"/>
    <col min="33" max="33" width="20.25" customWidth="1"/>
    <col min="34" max="34" width="15" customWidth="1"/>
    <col min="35" max="35" width="5.875" customWidth="1"/>
    <col min="36" max="36" width="5" customWidth="1"/>
    <col min="37" max="37" width="5" hidden="1" customWidth="1"/>
    <col min="38" max="38" width="7.875" hidden="1" customWidth="1"/>
    <col min="39" max="50" width="5" hidden="1" customWidth="1"/>
    <col min="51" max="16384" width="9" hidden="1"/>
  </cols>
  <sheetData>
    <row r="1" spans="1:39">
      <c r="A1" s="10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G1" s="9" t="s">
        <v>124</v>
      </c>
      <c r="H1" s="9"/>
      <c r="I1" s="9"/>
      <c r="J1" s="9"/>
      <c r="L1" s="9" t="s">
        <v>125</v>
      </c>
      <c r="M1" s="9"/>
      <c r="N1" s="9"/>
      <c r="O1" s="9"/>
      <c r="Q1" s="9" t="s">
        <v>126</v>
      </c>
      <c r="R1" s="9"/>
      <c r="S1" s="9"/>
      <c r="T1" s="9"/>
      <c r="V1" s="9" t="s">
        <v>127</v>
      </c>
      <c r="W1" s="9"/>
      <c r="X1" s="9"/>
      <c r="Y1" s="9"/>
      <c r="AA1" s="9" t="s">
        <v>128</v>
      </c>
      <c r="AB1" s="9"/>
      <c r="AC1" s="9"/>
      <c r="AD1" s="9"/>
      <c r="AF1" s="9" t="s">
        <v>129</v>
      </c>
      <c r="AG1" s="9"/>
      <c r="AH1" s="9"/>
      <c r="AI1" s="9"/>
    </row>
    <row r="2" spans="1:39" ht="15" customHeight="1">
      <c r="A2" s="10"/>
      <c r="B2" s="10"/>
      <c r="C2" s="12"/>
      <c r="D2" s="10"/>
      <c r="E2" s="10"/>
      <c r="G2" s="3" t="s">
        <v>0</v>
      </c>
      <c r="H2" s="3" t="s">
        <v>1</v>
      </c>
      <c r="I2" s="3" t="s">
        <v>3</v>
      </c>
      <c r="J2" s="3" t="s">
        <v>4</v>
      </c>
      <c r="L2" s="3" t="s">
        <v>0</v>
      </c>
      <c r="M2" s="3" t="s">
        <v>1</v>
      </c>
      <c r="N2" s="3" t="s">
        <v>3</v>
      </c>
      <c r="O2" s="3" t="s">
        <v>4</v>
      </c>
      <c r="Q2" s="3" t="s">
        <v>0</v>
      </c>
      <c r="R2" s="3" t="s">
        <v>1</v>
      </c>
      <c r="S2" s="3" t="s">
        <v>3</v>
      </c>
      <c r="T2" s="3" t="s">
        <v>4</v>
      </c>
      <c r="V2" s="3" t="s">
        <v>0</v>
      </c>
      <c r="W2" s="3" t="s">
        <v>1</v>
      </c>
      <c r="X2" s="3" t="s">
        <v>3</v>
      </c>
      <c r="Y2" s="3" t="s">
        <v>4</v>
      </c>
      <c r="AA2" s="3" t="s">
        <v>0</v>
      </c>
      <c r="AB2" s="3" t="s">
        <v>1</v>
      </c>
      <c r="AC2" s="3" t="s">
        <v>3</v>
      </c>
      <c r="AD2" s="3" t="s">
        <v>4</v>
      </c>
      <c r="AF2" s="3" t="s">
        <v>0</v>
      </c>
      <c r="AG2" s="3" t="s">
        <v>1</v>
      </c>
      <c r="AH2" s="3" t="s">
        <v>3</v>
      </c>
      <c r="AI2" s="3" t="s">
        <v>4</v>
      </c>
      <c r="AL2" s="3" t="s">
        <v>2</v>
      </c>
      <c r="AM2" s="3" t="s">
        <v>5</v>
      </c>
    </row>
    <row r="3" spans="1:39">
      <c r="A3" s="4">
        <v>1</v>
      </c>
      <c r="B3" s="1" t="s">
        <v>6</v>
      </c>
      <c r="C3" s="7" t="s">
        <v>123</v>
      </c>
      <c r="D3" s="5">
        <v>30603091201896</v>
      </c>
      <c r="E3" s="2" t="str">
        <f>VLOOKUP(C3,$AL$3:$AM$8,2,0)</f>
        <v>A</v>
      </c>
      <c r="G3" s="13">
        <f>IF(H3="","",ROW()-2)</f>
        <v>1</v>
      </c>
      <c r="H3" s="13" t="str">
        <f t="array" ref="H3">IF(ROWS($B$3:$B3)&lt;=COUNTIF(result,"الأول"),INDEX(num,SMALL(IF(result="الأول",ROW(result)-ROW($B$3)+1),ROW(1:1))),"")</f>
        <v>آيات رجب سعد السيد</v>
      </c>
      <c r="I3" s="14">
        <f>IF(H3="","",VLOOKUP(H3,$B$3:$E$126,3,FALSE))</f>
        <v>30603091201896</v>
      </c>
      <c r="J3" s="14" t="str">
        <f>IF(H3="","",VLOOKUP(H3,$B$3:$E$126,4,FALSE))</f>
        <v>A</v>
      </c>
      <c r="K3" s="13"/>
      <c r="L3" s="13">
        <f>IF(M3="","",ROW()-2)</f>
        <v>1</v>
      </c>
      <c r="M3" s="13" t="str">
        <f t="array" ref="M3">IF(ROWS($B$3:$B3)&lt;=COUNTIF(result,"الثاني"),INDEX(num,SMALL(IF(result="الثاني",ROW(result)-ROW($B$3)+1),ROW(1:1))),"")</f>
        <v>السيد احمد السيد البدوي زكي عبد الوهاب</v>
      </c>
      <c r="N3" s="14">
        <f>IF(M3="","",VLOOKUP(M3,$B$3:$E$126,3,FALSE))</f>
        <v>30603091201902</v>
      </c>
      <c r="O3" s="14" t="str">
        <f>IF(M3="","",VLOOKUP(M3,$B$3:$E$126,4,FALSE))</f>
        <v>B</v>
      </c>
      <c r="P3" s="13"/>
      <c r="Q3" s="13">
        <f>IF(W3="","",ROW()-2)</f>
        <v>1</v>
      </c>
      <c r="R3" s="13" t="str">
        <f t="array" ref="R3">IF(ROWS($B$3:$B3)&lt;=COUNTIF(result,"الثالث"),INDEX(num,SMALL(IF(result="الثالث",ROW(result)-ROW($B$3)+1),ROW(1:1))),"")</f>
        <v>أيه الشربينى عطية الشربينى</v>
      </c>
      <c r="S3" s="14">
        <f>IF(R3="","",VLOOKUP(R3,$B$3:$E$126,3,FALSE))</f>
        <v>30603091201918</v>
      </c>
      <c r="T3" s="14" t="str">
        <f>IF(R3="","",VLOOKUP(R3,$B$3:$E$126,4,FALSE))</f>
        <v>C</v>
      </c>
      <c r="U3" s="13"/>
      <c r="V3" s="13">
        <f>IF(W3="","",ROW()-2)</f>
        <v>1</v>
      </c>
      <c r="W3" s="13" t="str">
        <f t="array" ref="W3">IF(ROWS($B$3:$B3)&lt;=COUNTIF(result,"الرابع"),INDEX(num,SMALL(IF(result="الرابع",ROW(result)-ROW($B$3)+1),ROW(1:1))),"")</f>
        <v>أسامة محمد السيد عبد اللطيف</v>
      </c>
      <c r="X3" s="14">
        <f>IF(W3="","",VLOOKUP(W3,$B$3:$E$126,3,FALSE))</f>
        <v>30603091201916</v>
      </c>
      <c r="Y3" s="14" t="str">
        <f>IF(W3="","",VLOOKUP(W3,$B$3:$E$126,4,FALSE))</f>
        <v>D</v>
      </c>
      <c r="Z3" s="13"/>
      <c r="AA3" s="13">
        <f>IF(AB3="","",ROW()-2)</f>
        <v>1</v>
      </c>
      <c r="AB3" s="13" t="str">
        <f t="array" ref="AB3">IF(ROWS($B$3:$B3)&lt;=COUNTIF(result,"الخامس"),INDEX(num,SMALL(IF(result="الخامس",ROW(result)-ROW($B$3)+1),ROW(1:1))),"")</f>
        <v>أحمد وليد المغاوري مجاهد</v>
      </c>
      <c r="AC3" s="14">
        <f>IF(AB3="","",VLOOKUP(AB3,$B$3:$E$126,3,FALSE))</f>
        <v>30603091201915</v>
      </c>
      <c r="AD3" s="14" t="str">
        <f>IF(AB3="","",VLOOKUP(AB3,$B$3:$E$126,4,FALSE))</f>
        <v>E</v>
      </c>
      <c r="AE3" s="13"/>
      <c r="AF3" s="13">
        <f>IF(AG3="","",ROW()-2)</f>
        <v>1</v>
      </c>
      <c r="AG3" s="13" t="str">
        <f t="array" ref="AG3">IF(ROWS($B$3:$B3)&lt;=COUNTIF(result,"السادس"),INDEX(num,SMALL(IF(result="السادس",ROW(result)-ROW($B$3)+1),ROW(1:1))),"")</f>
        <v>أحمد عمر عبد الغفار الشافعي</v>
      </c>
      <c r="AH3" s="14">
        <f>IF(AG3="","",VLOOKUP(AG3,$B$3:$E$126,3,FALSE))</f>
        <v>30603091201911</v>
      </c>
      <c r="AI3" s="14" t="str">
        <f>IF(AG3="","",VLOOKUP(AG3,$B$3:$E$126,4,FALSE))</f>
        <v>F</v>
      </c>
      <c r="AJ3" s="13"/>
      <c r="AL3" s="6" t="s">
        <v>123</v>
      </c>
      <c r="AM3" s="6" t="s">
        <v>135</v>
      </c>
    </row>
    <row r="4" spans="1:39">
      <c r="A4" s="4">
        <f>A3+1</f>
        <v>2</v>
      </c>
      <c r="B4" s="1" t="s">
        <v>7</v>
      </c>
      <c r="C4" s="7" t="s">
        <v>123</v>
      </c>
      <c r="D4" s="5">
        <v>30603091201897</v>
      </c>
      <c r="E4" s="2" t="str">
        <f t="shared" ref="E4:E67" si="0">VLOOKUP(C4,$AL$3:$AM$8,2,0)</f>
        <v>A</v>
      </c>
      <c r="G4" s="13">
        <f t="shared" ref="G4:G67" si="1">IF(H4="","",ROW()-2)</f>
        <v>2</v>
      </c>
      <c r="H4" s="13" t="str">
        <f t="array" ref="H4">IF(ROWS($B$3:$B4)&lt;=COUNTIF(result,"الأول"),INDEX(num,SMALL(IF(result="الأول",ROW(result)-ROW($B$3)+1),ROW(2:2))),"")</f>
        <v>احمد عادل عبد الرازق ابراهيم السيد</v>
      </c>
      <c r="I4" s="14">
        <f t="shared" ref="I4:I67" si="2">IF(H4="","",VLOOKUP(H4,$B$3:$E$126,3,FALSE))</f>
        <v>30603091201897</v>
      </c>
      <c r="J4" s="14" t="str">
        <f t="shared" ref="J4:J67" si="3">IF(H4="","",VLOOKUP(H4,$B$3:$E$126,4,FALSE))</f>
        <v>A</v>
      </c>
      <c r="K4" s="13"/>
      <c r="L4" s="13">
        <f t="shared" ref="L4:L67" si="4">IF(M4="","",ROW()-2)</f>
        <v>2</v>
      </c>
      <c r="M4" s="13" t="str">
        <f t="array" ref="M4">IF(ROWS($B$3:$B4)&lt;=COUNTIF(result,"الثاني"),INDEX(num,SMALL(IF(result="الثاني",ROW(result)-ROW($B$3)+1),ROW(2:2))),"")</f>
        <v>امير محمد عوض محمد علي</v>
      </c>
      <c r="N4" s="14">
        <f t="shared" ref="N4:N67" si="5">IF(M4="","",VLOOKUP(M4,$B$3:$E$126,3,FALSE))</f>
        <v>30603091201903</v>
      </c>
      <c r="O4" s="14" t="str">
        <f t="shared" ref="O4:O67" si="6">IF(M4="","",VLOOKUP(M4,$B$3:$E$126,4,FALSE))</f>
        <v>B</v>
      </c>
      <c r="P4" s="13"/>
      <c r="Q4" s="13">
        <f t="shared" ref="Q4:Q67" si="7">IF(R4="","",ROW()-2)</f>
        <v>2</v>
      </c>
      <c r="R4" s="13" t="str">
        <f t="array" ref="R4">IF(ROWS($B$3:$B4)&lt;=COUNTIF(result,"الثالث"),INDEX(num,SMALL(IF(result="الثالث",ROW(result)-ROW($B$3)+1),ROW(2:2))),"")</f>
        <v>إبراهيم ياسر احمد عيد</v>
      </c>
      <c r="S4" s="14">
        <f t="shared" ref="S4:S67" si="8">IF(R4="","",VLOOKUP(R4,$B$3:$E$126,3,FALSE))</f>
        <v>30603091201919</v>
      </c>
      <c r="T4" s="14" t="str">
        <f t="shared" ref="T4:T67" si="9">IF(R4="","",VLOOKUP(R4,$B$3:$E$126,4,FALSE))</f>
        <v>C</v>
      </c>
      <c r="U4" s="13"/>
      <c r="V4" s="13">
        <f t="shared" ref="V4:V67" si="10">IF(W4="","",ROW()-2)</f>
        <v>2</v>
      </c>
      <c r="W4" s="13" t="str">
        <f t="array" ref="W4">IF(ROWS($B$3:$B4)&lt;=COUNTIF(result,"الرابع"),INDEX(num,SMALL(IF(result="الرابع",ROW(result)-ROW($B$3)+1),ROW(2:2))),"")</f>
        <v xml:space="preserve">بسملة عادل علي احمد </v>
      </c>
      <c r="X4" s="14">
        <f t="shared" ref="X4:X67" si="11">IF(W4="","",VLOOKUP(W4,$B$3:$E$126,3,FALSE))</f>
        <v>30603091201928</v>
      </c>
      <c r="Y4" s="14" t="str">
        <f t="shared" ref="Y4:Y67" si="12">IF(W4="","",VLOOKUP(W4,$B$3:$E$126,4,FALSE))</f>
        <v>D</v>
      </c>
      <c r="Z4" s="13"/>
      <c r="AA4" s="13">
        <f t="shared" ref="AA4:AA67" si="13">IF(AB4="","",ROW()-2)</f>
        <v>2</v>
      </c>
      <c r="AB4" s="13" t="str">
        <f t="array" ref="AB4">IF(ROWS($B$3:$B4)&lt;=COUNTIF(result,"الخامس"),INDEX(num,SMALL(IF(result="الخامس",ROW(result)-ROW($B$3)+1),ROW(2:2))),"")</f>
        <v>إسراء جمال جمعه إبراهيم</v>
      </c>
      <c r="AC4" s="14">
        <f t="shared" ref="AC4:AC67" si="14">IF(AB4="","",VLOOKUP(AB4,$B$3:$E$126,3,FALSE))</f>
        <v>30603091201920</v>
      </c>
      <c r="AD4" s="14" t="str">
        <f t="shared" ref="AD4:AD67" si="15">IF(AB4="","",VLOOKUP(AB4,$B$3:$E$126,4,FALSE))</f>
        <v>E</v>
      </c>
      <c r="AE4" s="13"/>
      <c r="AF4" s="13">
        <f t="shared" ref="AF4:AF67" si="16">IF(AG4="","",ROW()-2)</f>
        <v>2</v>
      </c>
      <c r="AG4" s="13" t="str">
        <f t="array" ref="AG4">IF(ROWS($B$3:$B4)&lt;=COUNTIF(result,"السادس"),INDEX(num,SMALL(IF(result="السادس",ROW(result)-ROW($B$3)+1),ROW(2:2))),"")</f>
        <v>أحمد محمد السعيد محمود</v>
      </c>
      <c r="AH4" s="14">
        <f t="shared" ref="AH4:AH67" si="17">IF(AG4="","",VLOOKUP(AG4,$B$3:$E$126,3,FALSE))</f>
        <v>30603091201912</v>
      </c>
      <c r="AI4" s="14" t="str">
        <f t="shared" ref="AI4:AI67" si="18">IF(AG4="","",VLOOKUP(AG4,$B$3:$E$126,4,FALSE))</f>
        <v>F</v>
      </c>
      <c r="AJ4" s="13"/>
      <c r="AL4" s="6" t="s">
        <v>130</v>
      </c>
      <c r="AM4" s="6" t="s">
        <v>136</v>
      </c>
    </row>
    <row r="5" spans="1:39">
      <c r="A5" s="4">
        <f t="shared" ref="A5:A68" si="19">A4+1</f>
        <v>3</v>
      </c>
      <c r="B5" s="1" t="s">
        <v>8</v>
      </c>
      <c r="C5" s="7" t="s">
        <v>123</v>
      </c>
      <c r="D5" s="5">
        <v>30603091201898</v>
      </c>
      <c r="E5" s="2" t="str">
        <f t="shared" si="0"/>
        <v>A</v>
      </c>
      <c r="G5" s="13">
        <f t="shared" si="1"/>
        <v>3</v>
      </c>
      <c r="H5" s="13" t="str">
        <f t="array" ref="H5">IF(ROWS($B$3:$B5)&lt;=COUNTIF(result,"الأول"),INDEX(num,SMALL(IF(result="الأول",ROW(result)-ROW($B$3)+1),ROW(3:3))),"")</f>
        <v>احمد محمد ابراهيم محمد الدسوقي</v>
      </c>
      <c r="I5" s="14">
        <f t="shared" si="2"/>
        <v>30603091201898</v>
      </c>
      <c r="J5" s="14" t="str">
        <f t="shared" si="3"/>
        <v>A</v>
      </c>
      <c r="K5" s="13"/>
      <c r="L5" s="13">
        <f t="shared" si="4"/>
        <v>3</v>
      </c>
      <c r="M5" s="13" t="str">
        <f t="array" ref="M5">IF(ROWS($B$3:$B5)&lt;=COUNTIF(result,"الثاني"),INDEX(num,SMALL(IF(result="الثاني",ROW(result)-ROW($B$3)+1),ROW(3:3))),"")</f>
        <v>اميرة نصر محمد السيد على</v>
      </c>
      <c r="N5" s="14">
        <f t="shared" si="5"/>
        <v>30603091201904</v>
      </c>
      <c r="O5" s="14" t="str">
        <f t="shared" si="6"/>
        <v>B</v>
      </c>
      <c r="P5" s="13"/>
      <c r="Q5" s="13">
        <f t="shared" si="7"/>
        <v>3</v>
      </c>
      <c r="R5" s="13" t="str">
        <f t="array" ref="R5">IF(ROWS($B$3:$B5)&lt;=COUNTIF(result,"الثالث"),INDEX(num,SMALL(IF(result="الثالث",ROW(result)-ROW($B$3)+1),ROW(3:3))),"")</f>
        <v>خالد عبد المنعم حسن ابراهيم</v>
      </c>
      <c r="S5" s="14">
        <f t="shared" si="8"/>
        <v>30603091201930</v>
      </c>
      <c r="T5" s="14" t="str">
        <f t="shared" si="9"/>
        <v>C</v>
      </c>
      <c r="U5" s="13"/>
      <c r="V5" s="13">
        <f t="shared" si="10"/>
        <v>3</v>
      </c>
      <c r="W5" s="13" t="str">
        <f t="array" ref="W5">IF(ROWS($B$3:$B5)&lt;=COUNTIF(result,"الرابع"),INDEX(num,SMALL(IF(result="الرابع",ROW(result)-ROW($B$3)+1),ROW(3:3))),"")</f>
        <v>زينب احمد عبدالله الدكروري</v>
      </c>
      <c r="X5" s="14">
        <f t="shared" si="11"/>
        <v>30603091201940</v>
      </c>
      <c r="Y5" s="14" t="str">
        <f t="shared" si="12"/>
        <v>D</v>
      </c>
      <c r="Z5" s="13"/>
      <c r="AA5" s="13">
        <f t="shared" si="13"/>
        <v>3</v>
      </c>
      <c r="AB5" s="13" t="str">
        <f t="array" ref="AB5">IF(ROWS($B$3:$B5)&lt;=COUNTIF(result,"الخامس"),INDEX(num,SMALL(IF(result="الخامس",ROW(result)-ROW($B$3)+1),ROW(3:3))),"")</f>
        <v>إسراء عطية علي محمد</v>
      </c>
      <c r="AC5" s="14">
        <f t="shared" si="14"/>
        <v>30603091201921</v>
      </c>
      <c r="AD5" s="14" t="str">
        <f t="shared" si="15"/>
        <v>E</v>
      </c>
      <c r="AE5" s="13"/>
      <c r="AF5" s="13">
        <f t="shared" si="16"/>
        <v>3</v>
      </c>
      <c r="AG5" s="13" t="str">
        <f t="array" ref="AG5">IF(ROWS($B$3:$B5)&lt;=COUNTIF(result,"السادس"),INDEX(num,SMALL(IF(result="السادس",ROW(result)-ROW($B$3)+1),ROW(3:3))),"")</f>
        <v>أحمد محمد محمد الشافعى</v>
      </c>
      <c r="AH5" s="14">
        <f t="shared" si="17"/>
        <v>30603091201913</v>
      </c>
      <c r="AI5" s="14" t="str">
        <f t="shared" si="18"/>
        <v>F</v>
      </c>
      <c r="AJ5" s="13"/>
      <c r="AL5" s="6" t="s">
        <v>131</v>
      </c>
      <c r="AM5" s="6" t="s">
        <v>137</v>
      </c>
    </row>
    <row r="6" spans="1:39">
      <c r="A6" s="4">
        <f t="shared" si="19"/>
        <v>4</v>
      </c>
      <c r="B6" s="1" t="s">
        <v>9</v>
      </c>
      <c r="C6" s="7" t="s">
        <v>123</v>
      </c>
      <c r="D6" s="5">
        <v>30603091201899</v>
      </c>
      <c r="E6" s="2" t="str">
        <f t="shared" si="0"/>
        <v>A</v>
      </c>
      <c r="G6" s="13">
        <f t="shared" si="1"/>
        <v>4</v>
      </c>
      <c r="H6" s="13" t="str">
        <f t="array" ref="H6">IF(ROWS($B$3:$B6)&lt;=COUNTIF(result,"الأول"),INDEX(num,SMALL(IF(result="الأول",ROW(result)-ROW($B$3)+1),ROW(4:4))),"")</f>
        <v>احمد محمد الدسوقي محمد</v>
      </c>
      <c r="I6" s="14">
        <f t="shared" si="2"/>
        <v>30603091201899</v>
      </c>
      <c r="J6" s="14" t="str">
        <f t="shared" si="3"/>
        <v>A</v>
      </c>
      <c r="K6" s="13"/>
      <c r="L6" s="13">
        <f t="shared" si="4"/>
        <v>4</v>
      </c>
      <c r="M6" s="13" t="str">
        <f t="array" ref="M6">IF(ROWS($B$3:$B6)&lt;=COUNTIF(result,"الثاني"),INDEX(num,SMALL(IF(result="الثاني",ROW(result)-ROW($B$3)+1),ROW(4:4))),"")</f>
        <v>اية هشام ابراهيم محمد رزق</v>
      </c>
      <c r="N6" s="14">
        <f t="shared" si="5"/>
        <v>30603091201905</v>
      </c>
      <c r="O6" s="14" t="str">
        <f t="shared" si="6"/>
        <v>B</v>
      </c>
      <c r="P6" s="13"/>
      <c r="Q6" s="13">
        <f t="shared" si="7"/>
        <v>4</v>
      </c>
      <c r="R6" s="13" t="str">
        <f t="array" ref="R6">IF(ROWS($B$3:$B6)&lt;=COUNTIF(result,"الثالث"),INDEX(num,SMALL(IF(result="الثالث",ROW(result)-ROW($B$3)+1),ROW(4:4))),"")</f>
        <v>خالد محمد عبد السلام عبد الحليم القصبي</v>
      </c>
      <c r="S6" s="14">
        <f t="shared" si="8"/>
        <v>30603091201931</v>
      </c>
      <c r="T6" s="14" t="str">
        <f t="shared" si="9"/>
        <v>C</v>
      </c>
      <c r="U6" s="13"/>
      <c r="V6" s="13">
        <f t="shared" si="10"/>
        <v>4</v>
      </c>
      <c r="W6" s="13" t="str">
        <f t="array" ref="W6">IF(ROWS($B$3:$B6)&lt;=COUNTIF(result,"الرابع"),INDEX(num,SMALL(IF(result="الرابع",ROW(result)-ROW($B$3)+1),ROW(4:4))),"")</f>
        <v>شروق سامي عوض محمد علي</v>
      </c>
      <c r="X6" s="14">
        <f t="shared" si="11"/>
        <v>30603091201947</v>
      </c>
      <c r="Y6" s="14" t="str">
        <f t="shared" si="12"/>
        <v>D</v>
      </c>
      <c r="Z6" s="13"/>
      <c r="AA6" s="13">
        <f t="shared" si="13"/>
        <v>4</v>
      </c>
      <c r="AB6" s="13" t="str">
        <f t="array" ref="AB6">IF(ROWS($B$3:$B6)&lt;=COUNTIF(result,"الخامس"),INDEX(num,SMALL(IF(result="الخامس",ROW(result)-ROW($B$3)+1),ROW(4:4))),"")</f>
        <v>بثينة المتولي المتولي محمد</v>
      </c>
      <c r="AC6" s="14">
        <f t="shared" si="14"/>
        <v>30603091201927</v>
      </c>
      <c r="AD6" s="14" t="str">
        <f t="shared" si="15"/>
        <v>E</v>
      </c>
      <c r="AE6" s="13"/>
      <c r="AF6" s="13">
        <f t="shared" si="16"/>
        <v>4</v>
      </c>
      <c r="AG6" s="13" t="str">
        <f t="array" ref="AG6">IF(ROWS($B$3:$B6)&lt;=COUNTIF(result,"السادس"),INDEX(num,SMALL(IF(result="السادس",ROW(result)-ROW($B$3)+1),ROW(4:4))),"")</f>
        <v>أحمد محمد محمد سعد</v>
      </c>
      <c r="AH6" s="14">
        <f t="shared" si="17"/>
        <v>30603091201914</v>
      </c>
      <c r="AI6" s="14" t="str">
        <f t="shared" si="18"/>
        <v>F</v>
      </c>
      <c r="AJ6" s="13"/>
      <c r="AL6" s="6" t="s">
        <v>132</v>
      </c>
      <c r="AM6" s="6" t="s">
        <v>138</v>
      </c>
    </row>
    <row r="7" spans="1:39">
      <c r="A7" s="4">
        <f t="shared" si="19"/>
        <v>5</v>
      </c>
      <c r="B7" s="1" t="s">
        <v>10</v>
      </c>
      <c r="C7" s="7" t="s">
        <v>123</v>
      </c>
      <c r="D7" s="5">
        <v>30603091201900</v>
      </c>
      <c r="E7" s="2" t="str">
        <f t="shared" si="0"/>
        <v>A</v>
      </c>
      <c r="G7" s="13">
        <f t="shared" si="1"/>
        <v>5</v>
      </c>
      <c r="H7" s="13" t="str">
        <f t="array" ref="H7">IF(ROWS($B$3:$B7)&lt;=COUNTIF(result,"الأول"),INDEX(num,SMALL(IF(result="الأول",ROW(result)-ROW($B$3)+1),ROW(5:5))),"")</f>
        <v>احمد محمد عطية عبد الحليم</v>
      </c>
      <c r="I7" s="14">
        <f t="shared" si="2"/>
        <v>30603091201900</v>
      </c>
      <c r="J7" s="14" t="str">
        <f t="shared" si="3"/>
        <v>A</v>
      </c>
      <c r="K7" s="13"/>
      <c r="L7" s="13">
        <f t="shared" si="4"/>
        <v>5</v>
      </c>
      <c r="M7" s="13" t="str">
        <f t="array" ref="M7">IF(ROWS($B$3:$B7)&lt;=COUNTIF(result,"الثاني"),INDEX(num,SMALL(IF(result="الثاني",ROW(result)-ROW($B$3)+1),ROW(5:5))),"")</f>
        <v>آلاء أسامه عبد البديع احمد</v>
      </c>
      <c r="N7" s="14">
        <f t="shared" si="5"/>
        <v>30603091201906</v>
      </c>
      <c r="O7" s="14" t="str">
        <f t="shared" si="6"/>
        <v>B</v>
      </c>
      <c r="P7" s="13"/>
      <c r="Q7" s="13">
        <f t="shared" si="7"/>
        <v>5</v>
      </c>
      <c r="R7" s="13" t="str">
        <f t="array" ref="R7">IF(ROWS($B$3:$B7)&lt;=COUNTIF(result,"الثالث"),INDEX(num,SMALL(IF(result="الثالث",ROW(result)-ROW($B$3)+1),ROW(5:5))),"")</f>
        <v>سارة حبيب محمد مرزوق</v>
      </c>
      <c r="S7" s="14">
        <f t="shared" si="8"/>
        <v>30603091201942</v>
      </c>
      <c r="T7" s="14" t="str">
        <f t="shared" si="9"/>
        <v>C</v>
      </c>
      <c r="U7" s="13"/>
      <c r="V7" s="13">
        <f t="shared" si="10"/>
        <v>5</v>
      </c>
      <c r="W7" s="13" t="str">
        <f t="array" ref="W7">IF(ROWS($B$3:$B7)&lt;=COUNTIF(result,"الرابع"),INDEX(num,SMALL(IF(result="الرابع",ROW(result)-ROW($B$3)+1),ROW(5:5))),"")</f>
        <v>شروق محمود حسين محمد</v>
      </c>
      <c r="X7" s="14">
        <f t="shared" si="11"/>
        <v>30603091201948</v>
      </c>
      <c r="Y7" s="14" t="str">
        <f t="shared" si="12"/>
        <v>D</v>
      </c>
      <c r="Z7" s="13"/>
      <c r="AA7" s="13">
        <f t="shared" si="13"/>
        <v>5</v>
      </c>
      <c r="AB7" s="13" t="str">
        <f t="array" ref="AB7">IF(ROWS($B$3:$B7)&lt;=COUNTIF(result,"الخامس"),INDEX(num,SMALL(IF(result="الخامس",ROW(result)-ROW($B$3)+1),ROW(5:5))),"")</f>
        <v>دنيا ابراهيم السيد محمد النجار</v>
      </c>
      <c r="AC7" s="14">
        <f t="shared" si="14"/>
        <v>30603091201932</v>
      </c>
      <c r="AD7" s="14" t="str">
        <f t="shared" si="15"/>
        <v>E</v>
      </c>
      <c r="AE7" s="13"/>
      <c r="AF7" s="13">
        <f t="shared" si="16"/>
        <v>5</v>
      </c>
      <c r="AG7" s="13" t="str">
        <f t="array" ref="AG7">IF(ROWS($B$3:$B7)&lt;=COUNTIF(result,"السادس"),INDEX(num,SMALL(IF(result="السادس",ROW(result)-ROW($B$3)+1),ROW(5:5))),"")</f>
        <v>إسراء محمد رجب السيد</v>
      </c>
      <c r="AH7" s="14">
        <f t="shared" si="17"/>
        <v>30603091201922</v>
      </c>
      <c r="AI7" s="14" t="str">
        <f t="shared" si="18"/>
        <v>F</v>
      </c>
      <c r="AJ7" s="13"/>
      <c r="AL7" s="6" t="s">
        <v>133</v>
      </c>
      <c r="AM7" s="6" t="s">
        <v>139</v>
      </c>
    </row>
    <row r="8" spans="1:39">
      <c r="A8" s="4">
        <f t="shared" si="19"/>
        <v>6</v>
      </c>
      <c r="B8" s="1" t="s">
        <v>11</v>
      </c>
      <c r="C8" s="7" t="s">
        <v>123</v>
      </c>
      <c r="D8" s="5">
        <v>30603091201901</v>
      </c>
      <c r="E8" s="2" t="str">
        <f t="shared" si="0"/>
        <v>A</v>
      </c>
      <c r="G8" s="13">
        <f t="shared" si="1"/>
        <v>6</v>
      </c>
      <c r="H8" s="13" t="str">
        <f t="array" ref="H8">IF(ROWS($B$3:$B8)&lt;=COUNTIF(result,"الأول"),INDEX(num,SMALL(IF(result="الأول",ROW(result)-ROW($B$3)+1),ROW(6:6))),"")</f>
        <v>اسماء نبيل عبد المنعم عبد الوهاب</v>
      </c>
      <c r="I8" s="14">
        <f t="shared" si="2"/>
        <v>30603091201901</v>
      </c>
      <c r="J8" s="14" t="str">
        <f t="shared" si="3"/>
        <v>A</v>
      </c>
      <c r="K8" s="13"/>
      <c r="L8" s="13">
        <f t="shared" si="4"/>
        <v>6</v>
      </c>
      <c r="M8" s="13" t="str">
        <f t="array" ref="M8">IF(ROWS($B$3:$B8)&lt;=COUNTIF(result,"الثاني"),INDEX(num,SMALL(IF(result="الثاني",ROW(result)-ROW($B$3)+1),ROW(6:6))),"")</f>
        <v>آلاء هشام الدسوقي محمد</v>
      </c>
      <c r="N8" s="14">
        <f t="shared" si="5"/>
        <v>30603091201907</v>
      </c>
      <c r="O8" s="14" t="str">
        <f t="shared" si="6"/>
        <v>B</v>
      </c>
      <c r="P8" s="13"/>
      <c r="Q8" s="13">
        <f t="shared" si="7"/>
        <v>6</v>
      </c>
      <c r="R8" s="13" t="str">
        <f t="array" ref="R8">IF(ROWS($B$3:$B8)&lt;=COUNTIF(result,"الثالث"),INDEX(num,SMALL(IF(result="الثالث",ROW(result)-ROW($B$3)+1),ROW(6:6))),"")</f>
        <v>سارة مختار أحمد خليفة</v>
      </c>
      <c r="S8" s="14">
        <f t="shared" si="8"/>
        <v>30603091201943</v>
      </c>
      <c r="T8" s="14" t="str">
        <f t="shared" si="9"/>
        <v>C</v>
      </c>
      <c r="U8" s="13"/>
      <c r="V8" s="13">
        <f t="shared" si="10"/>
        <v>6</v>
      </c>
      <c r="W8" s="13" t="str">
        <f t="array" ref="W8">IF(ROWS($B$3:$B8)&lt;=COUNTIF(result,"الرابع"),INDEX(num,SMALL(IF(result="الرابع",ROW(result)-ROW($B$3)+1),ROW(6:6))),"")</f>
        <v>شهد خالد حسن ابراهيم</v>
      </c>
      <c r="X8" s="14">
        <f t="shared" si="11"/>
        <v>30603091201949</v>
      </c>
      <c r="Y8" s="14" t="str">
        <f t="shared" si="12"/>
        <v>D</v>
      </c>
      <c r="Z8" s="13"/>
      <c r="AA8" s="13">
        <f t="shared" si="13"/>
        <v>6</v>
      </c>
      <c r="AB8" s="13" t="str">
        <f t="array" ref="AB8">IF(ROWS($B$3:$B8)&lt;=COUNTIF(result,"الخامس"),INDEX(num,SMALL(IF(result="الخامس",ROW(result)-ROW($B$3)+1),ROW(6:6))),"")</f>
        <v xml:space="preserve">دنيا محمد سعد عبد المنعم </v>
      </c>
      <c r="AC8" s="14">
        <f t="shared" si="14"/>
        <v>30603091201933</v>
      </c>
      <c r="AD8" s="14" t="str">
        <f t="shared" si="15"/>
        <v>E</v>
      </c>
      <c r="AE8" s="13"/>
      <c r="AF8" s="13">
        <f t="shared" si="16"/>
        <v>6</v>
      </c>
      <c r="AG8" s="13" t="str">
        <f t="array" ref="AG8">IF(ROWS($B$3:$B8)&lt;=COUNTIF(result,"السادس"),INDEX(num,SMALL(IF(result="السادس",ROW(result)-ROW($B$3)+1),ROW(6:6))),"")</f>
        <v>إيناس هيثم عثمان محمد</v>
      </c>
      <c r="AH8" s="14">
        <f t="shared" si="17"/>
        <v>30603091201923</v>
      </c>
      <c r="AI8" s="14" t="str">
        <f t="shared" si="18"/>
        <v>F</v>
      </c>
      <c r="AJ8" s="13"/>
      <c r="AL8" s="6" t="s">
        <v>134</v>
      </c>
      <c r="AM8" s="6" t="s">
        <v>140</v>
      </c>
    </row>
    <row r="9" spans="1:39">
      <c r="A9" s="4">
        <f t="shared" si="19"/>
        <v>7</v>
      </c>
      <c r="B9" s="1" t="s">
        <v>12</v>
      </c>
      <c r="C9" s="7" t="s">
        <v>130</v>
      </c>
      <c r="D9" s="5">
        <v>30603091201902</v>
      </c>
      <c r="E9" s="2" t="str">
        <f t="shared" si="0"/>
        <v>B</v>
      </c>
      <c r="G9" s="13">
        <f t="shared" si="1"/>
        <v>7</v>
      </c>
      <c r="H9" s="13" t="str">
        <f t="array" ref="H9">IF(ROWS($B$3:$B9)&lt;=COUNTIF(result,"الأول"),INDEX(num,SMALL(IF(result="الأول",ROW(result)-ROW($B$3)+1),ROW(7:7))),"")</f>
        <v>آية خالد عبد الغفار عبد الجواد</v>
      </c>
      <c r="I9" s="14">
        <f t="shared" si="2"/>
        <v>30603091201908</v>
      </c>
      <c r="J9" s="14" t="str">
        <f t="shared" si="3"/>
        <v>A</v>
      </c>
      <c r="K9" s="13"/>
      <c r="L9" s="13">
        <f t="shared" si="4"/>
        <v>7</v>
      </c>
      <c r="M9" s="13" t="str">
        <f t="array" ref="M9">IF(ROWS($B$3:$B9)&lt;=COUNTIF(result,"الثاني"),INDEX(num,SMALL(IF(result="الثاني",ROW(result)-ROW($B$3)+1),ROW(7:7))),"")</f>
        <v>أمنية هاني أحمد محمد عبد الوهاب</v>
      </c>
      <c r="N9" s="14">
        <f t="shared" si="5"/>
        <v>30603091201917</v>
      </c>
      <c r="O9" s="14" t="str">
        <f t="shared" si="6"/>
        <v>B</v>
      </c>
      <c r="P9" s="13"/>
      <c r="Q9" s="13">
        <f t="shared" si="7"/>
        <v>7</v>
      </c>
      <c r="R9" s="13" t="str">
        <f t="array" ref="R9">IF(ROWS($B$3:$B9)&lt;=COUNTIF(result,"الثالث"),INDEX(num,SMALL(IF(result="الثالث",ROW(result)-ROW($B$3)+1),ROW(7:7))),"")</f>
        <v>شيماء خالد حسن ابراهيم عبد المنعم</v>
      </c>
      <c r="S9" s="14">
        <f t="shared" si="8"/>
        <v>30603091201954</v>
      </c>
      <c r="T9" s="14" t="str">
        <f t="shared" si="9"/>
        <v>C</v>
      </c>
      <c r="U9" s="13"/>
      <c r="V9" s="13">
        <f t="shared" si="10"/>
        <v>7</v>
      </c>
      <c r="W9" s="13" t="str">
        <f t="array" ref="W9">IF(ROWS($B$3:$B9)&lt;=COUNTIF(result,"الرابع"),INDEX(num,SMALL(IF(result="الرابع",ROW(result)-ROW($B$3)+1),ROW(7:7))),"")</f>
        <v>شهد صبري رفعت المنسي</v>
      </c>
      <c r="X9" s="14">
        <f t="shared" si="11"/>
        <v>30603091201950</v>
      </c>
      <c r="Y9" s="14" t="str">
        <f t="shared" si="12"/>
        <v>D</v>
      </c>
      <c r="Z9" s="13"/>
      <c r="AA9" s="13">
        <f t="shared" si="13"/>
        <v>7</v>
      </c>
      <c r="AB9" s="13" t="str">
        <f t="array" ref="AB9">IF(ROWS($B$3:$B9)&lt;=COUNTIF(result,"الخامس"),INDEX(num,SMALL(IF(result="الخامس",ROW(result)-ROW($B$3)+1),ROW(7:7))),"")</f>
        <v>زياد حسين سعد السيد علي</v>
      </c>
      <c r="AC9" s="14">
        <f t="shared" si="14"/>
        <v>30603091201939</v>
      </c>
      <c r="AD9" s="14" t="str">
        <f t="shared" si="15"/>
        <v>E</v>
      </c>
      <c r="AE9" s="13"/>
      <c r="AF9" s="13">
        <f t="shared" si="16"/>
        <v>7</v>
      </c>
      <c r="AG9" s="13" t="str">
        <f t="array" ref="AG9">IF(ROWS($B$3:$B9)&lt;=COUNTIF(result,"السادس"),INDEX(num,SMALL(IF(result="السادس",ROW(result)-ROW($B$3)+1),ROW(7:7))),"")</f>
        <v>إيهاب سمير صبري صلاح</v>
      </c>
      <c r="AH9" s="14">
        <f t="shared" si="17"/>
        <v>30603091201924</v>
      </c>
      <c r="AI9" s="14" t="str">
        <f t="shared" si="18"/>
        <v>F</v>
      </c>
      <c r="AJ9" s="13"/>
    </row>
    <row r="10" spans="1:39">
      <c r="A10" s="4">
        <f t="shared" si="19"/>
        <v>8</v>
      </c>
      <c r="B10" s="1" t="s">
        <v>13</v>
      </c>
      <c r="C10" s="7" t="s">
        <v>130</v>
      </c>
      <c r="D10" s="5">
        <v>30603091201903</v>
      </c>
      <c r="E10" s="2" t="str">
        <f t="shared" si="0"/>
        <v>B</v>
      </c>
      <c r="G10" s="13">
        <f t="shared" si="1"/>
        <v>8</v>
      </c>
      <c r="H10" s="13" t="str">
        <f t="array" ref="H10">IF(ROWS($B$3:$B10)&lt;=COUNTIF(result,"الأول"),INDEX(num,SMALL(IF(result="الأول",ROW(result)-ROW($B$3)+1),ROW(8:8))),"")</f>
        <v>أحمد سامى عبد الله محمد عبد المعطى</v>
      </c>
      <c r="I10" s="14">
        <f t="shared" si="2"/>
        <v>30603091201909</v>
      </c>
      <c r="J10" s="14" t="str">
        <f t="shared" si="3"/>
        <v>A</v>
      </c>
      <c r="K10" s="13"/>
      <c r="L10" s="13">
        <f t="shared" si="4"/>
        <v>8</v>
      </c>
      <c r="M10" s="13" t="str">
        <f t="array" ref="M10">IF(ROWS($B$3:$B10)&lt;=COUNTIF(result,"الثاني"),INDEX(num,SMALL(IF(result="الثاني",ROW(result)-ROW($B$3)+1),ROW(8:8))),"")</f>
        <v>بشرى محمد محمد منتصر</v>
      </c>
      <c r="N10" s="14">
        <f t="shared" si="5"/>
        <v>30603091201929</v>
      </c>
      <c r="O10" s="14" t="str">
        <f t="shared" si="6"/>
        <v>B</v>
      </c>
      <c r="P10" s="13"/>
      <c r="Q10" s="13">
        <f t="shared" si="7"/>
        <v>8</v>
      </c>
      <c r="R10" s="13" t="str">
        <f t="array" ref="R10">IF(ROWS($B$3:$B10)&lt;=COUNTIF(result,"الثالث"),INDEX(num,SMALL(IF(result="الثالث",ROW(result)-ROW($B$3)+1),ROW(8:8))),"")</f>
        <v>ضياء هانى محمد عبد البديع احمد</v>
      </c>
      <c r="S10" s="14">
        <f t="shared" si="8"/>
        <v>30603091201956</v>
      </c>
      <c r="T10" s="14" t="str">
        <f t="shared" si="9"/>
        <v>C</v>
      </c>
      <c r="U10" s="13"/>
      <c r="V10" s="13">
        <f t="shared" si="10"/>
        <v>8</v>
      </c>
      <c r="W10" s="13" t="str">
        <f t="array" ref="W10">IF(ROWS($B$3:$B10)&lt;=COUNTIF(result,"الرابع"),INDEX(num,SMALL(IF(result="الرابع",ROW(result)-ROW($B$3)+1),ROW(8:8))),"")</f>
        <v>شهد عادل طه أحمد</v>
      </c>
      <c r="X10" s="14">
        <f t="shared" si="11"/>
        <v>30603091201951</v>
      </c>
      <c r="Y10" s="14" t="str">
        <f t="shared" si="12"/>
        <v>D</v>
      </c>
      <c r="Z10" s="13"/>
      <c r="AA10" s="13">
        <f t="shared" si="13"/>
        <v>8</v>
      </c>
      <c r="AB10" s="13" t="str">
        <f t="array" ref="AB10">IF(ROWS($B$3:$B10)&lt;=COUNTIF(result,"الخامس"),INDEX(num,SMALL(IF(result="الخامس",ROW(result)-ROW($B$3)+1),ROW(8:8))),"")</f>
        <v>ساره محمد عبد الرازق ابراهيم</v>
      </c>
      <c r="AC10" s="14">
        <f t="shared" si="14"/>
        <v>30603091201944</v>
      </c>
      <c r="AD10" s="14" t="str">
        <f t="shared" si="15"/>
        <v>E</v>
      </c>
      <c r="AE10" s="13"/>
      <c r="AF10" s="13">
        <f t="shared" si="16"/>
        <v>8</v>
      </c>
      <c r="AG10" s="13" t="str">
        <f t="array" ref="AG10">IF(ROWS($B$3:$B10)&lt;=COUNTIF(result,"السادس"),INDEX(num,SMALL(IF(result="السادس",ROW(result)-ROW($B$3)+1),ROW(8:8))),"")</f>
        <v>باسل السيد عطيه الشربيني</v>
      </c>
      <c r="AH10" s="14">
        <f t="shared" si="17"/>
        <v>30603091201925</v>
      </c>
      <c r="AI10" s="14" t="str">
        <f t="shared" si="18"/>
        <v>F</v>
      </c>
      <c r="AJ10" s="13"/>
    </row>
    <row r="11" spans="1:39">
      <c r="A11" s="4">
        <f t="shared" si="19"/>
        <v>9</v>
      </c>
      <c r="B11" s="1" t="s">
        <v>14</v>
      </c>
      <c r="C11" s="7" t="s">
        <v>130</v>
      </c>
      <c r="D11" s="5">
        <v>30603091201904</v>
      </c>
      <c r="E11" s="2" t="str">
        <f t="shared" si="0"/>
        <v>B</v>
      </c>
      <c r="G11" s="13">
        <f t="shared" si="1"/>
        <v>9</v>
      </c>
      <c r="H11" s="13" t="str">
        <f t="array" ref="H11">IF(ROWS($B$3:$B11)&lt;=COUNTIF(result,"الأول"),INDEX(num,SMALL(IF(result="الأول",ROW(result)-ROW($B$3)+1),ROW(9:9))),"")</f>
        <v>أحمد عبد الرازق السيد رزق</v>
      </c>
      <c r="I11" s="14">
        <f t="shared" si="2"/>
        <v>30603091201910</v>
      </c>
      <c r="J11" s="14" t="str">
        <f t="shared" si="3"/>
        <v>A</v>
      </c>
      <c r="K11" s="13"/>
      <c r="L11" s="13">
        <f t="shared" si="4"/>
        <v>9</v>
      </c>
      <c r="M11" s="13" t="str">
        <f t="array" ref="M11">IF(ROWS($B$3:$B11)&lt;=COUNTIF(result,"الثاني"),INDEX(num,SMALL(IF(result="الثاني",ROW(result)-ROW($B$3)+1),ROW(9:9))),"")</f>
        <v>سارة السيد محمد الشافعي</v>
      </c>
      <c r="N11" s="14">
        <f t="shared" si="5"/>
        <v>30603091201941</v>
      </c>
      <c r="O11" s="14" t="str">
        <f t="shared" si="6"/>
        <v>B</v>
      </c>
      <c r="P11" s="13"/>
      <c r="Q11" s="13">
        <f t="shared" si="7"/>
        <v>9</v>
      </c>
      <c r="R11" s="13" t="str">
        <f t="array" ref="R11">IF(ROWS($B$3:$B11)&lt;=COUNTIF(result,"الثالث"),INDEX(num,SMALL(IF(result="الثالث",ROW(result)-ROW($B$3)+1),ROW(9:9))),"")</f>
        <v>عبد الباسط أحمد عبد الله أحمد</v>
      </c>
      <c r="S11" s="14">
        <f t="shared" si="8"/>
        <v>30603091201957</v>
      </c>
      <c r="T11" s="14" t="str">
        <f t="shared" si="9"/>
        <v>C</v>
      </c>
      <c r="U11" s="13"/>
      <c r="V11" s="13">
        <f t="shared" si="10"/>
        <v>9</v>
      </c>
      <c r="W11" s="13" t="str">
        <f t="array" ref="W11">IF(ROWS($B$3:$B11)&lt;=COUNTIF(result,"الرابع"),INDEX(num,SMALL(IF(result="الرابع",ROW(result)-ROW($B$3)+1),ROW(9:9))),"")</f>
        <v>عبد الله سلامه عبد الله محمد</v>
      </c>
      <c r="X11" s="14">
        <f t="shared" si="11"/>
        <v>30603091201961</v>
      </c>
      <c r="Y11" s="14" t="str">
        <f t="shared" si="12"/>
        <v>D</v>
      </c>
      <c r="Z11" s="13"/>
      <c r="AA11" s="13">
        <f t="shared" si="13"/>
        <v>9</v>
      </c>
      <c r="AB11" s="13" t="str">
        <f t="array" ref="AB11">IF(ROWS($B$3:$B11)&lt;=COUNTIF(result,"الخامس"),INDEX(num,SMALL(IF(result="الخامس",ROW(result)-ROW($B$3)+1),ROW(9:9))),"")</f>
        <v>سلمى محمود أحمد مصباح</v>
      </c>
      <c r="AC11" s="14">
        <f t="shared" si="14"/>
        <v>30603091201945</v>
      </c>
      <c r="AD11" s="14" t="str">
        <f t="shared" si="15"/>
        <v>E</v>
      </c>
      <c r="AE11" s="13"/>
      <c r="AF11" s="13">
        <f t="shared" si="16"/>
        <v>9</v>
      </c>
      <c r="AG11" s="13" t="str">
        <f t="array" ref="AG11">IF(ROWS($B$3:$B11)&lt;=COUNTIF(result,"السادس"),INDEX(num,SMALL(IF(result="السادس",ROW(result)-ROW($B$3)+1),ROW(9:9))),"")</f>
        <v>باسم حامد ابراهيم محمد احمد</v>
      </c>
      <c r="AH11" s="14">
        <f t="shared" si="17"/>
        <v>30603091201926</v>
      </c>
      <c r="AI11" s="14" t="str">
        <f t="shared" si="18"/>
        <v>F</v>
      </c>
      <c r="AJ11" s="13"/>
    </row>
    <row r="12" spans="1:39">
      <c r="A12" s="4">
        <f t="shared" si="19"/>
        <v>10</v>
      </c>
      <c r="B12" s="1" t="s">
        <v>15</v>
      </c>
      <c r="C12" s="7" t="s">
        <v>130</v>
      </c>
      <c r="D12" s="5">
        <v>30603091201905</v>
      </c>
      <c r="E12" s="2" t="str">
        <f t="shared" si="0"/>
        <v>B</v>
      </c>
      <c r="G12" s="13">
        <f t="shared" si="1"/>
        <v>10</v>
      </c>
      <c r="H12" s="13" t="str">
        <f t="array" ref="H12">IF(ROWS($B$3:$B12)&lt;=COUNTIF(result,"الأول"),INDEX(num,SMALL(IF(result="الأول",ROW(result)-ROW($B$3)+1),ROW(10:10))),"")</f>
        <v>محمد ناجح المتولي محمد</v>
      </c>
      <c r="I12" s="14">
        <f t="shared" si="2"/>
        <v>30603091201983</v>
      </c>
      <c r="J12" s="14" t="str">
        <f t="shared" si="3"/>
        <v>A</v>
      </c>
      <c r="K12" s="13"/>
      <c r="L12" s="13">
        <f t="shared" si="4"/>
        <v>10</v>
      </c>
      <c r="M12" s="13" t="str">
        <f t="array" ref="M12">IF(ROWS($B$3:$B12)&lt;=COUNTIF(result,"الثاني"),INDEX(num,SMALL(IF(result="الثاني",ROW(result)-ROW($B$3)+1),ROW(10:10))),"")</f>
        <v>صفاء سعد جابر السيد حافظ</v>
      </c>
      <c r="N12" s="14">
        <f t="shared" si="5"/>
        <v>30603091201955</v>
      </c>
      <c r="O12" s="14" t="str">
        <f t="shared" si="6"/>
        <v>B</v>
      </c>
      <c r="P12" s="13"/>
      <c r="Q12" s="13">
        <f t="shared" si="7"/>
        <v>10</v>
      </c>
      <c r="R12" s="13" t="str">
        <f t="array" ref="R12">IF(ROWS($B$3:$B12)&lt;=COUNTIF(result,"الثالث"),INDEX(num,SMALL(IF(result="الثالث",ROW(result)-ROW($B$3)+1),ROW(10:10))),"")</f>
        <v xml:space="preserve">عمر هاشم عبد الحي أحمد </v>
      </c>
      <c r="S12" s="14">
        <f t="shared" si="8"/>
        <v>30603091201968</v>
      </c>
      <c r="T12" s="14" t="str">
        <f t="shared" si="9"/>
        <v>C</v>
      </c>
      <c r="U12" s="13"/>
      <c r="V12" s="13">
        <f t="shared" si="10"/>
        <v>10</v>
      </c>
      <c r="W12" s="13" t="str">
        <f t="array" ref="W12">IF(ROWS($B$3:$B12)&lt;=COUNTIF(result,"الرابع"),INDEX(num,SMALL(IF(result="الرابع",ROW(result)-ROW($B$3)+1),ROW(10:10))),"")</f>
        <v>عبد الله عمرو عثمان محمد</v>
      </c>
      <c r="X12" s="14">
        <f t="shared" si="11"/>
        <v>30603091201962</v>
      </c>
      <c r="Y12" s="14" t="str">
        <f t="shared" si="12"/>
        <v>D</v>
      </c>
      <c r="Z12" s="13"/>
      <c r="AA12" s="13">
        <f t="shared" si="13"/>
        <v>10</v>
      </c>
      <c r="AB12" s="13" t="str">
        <f t="array" ref="AB12">IF(ROWS($B$3:$B12)&lt;=COUNTIF(result,"الخامس"),INDEX(num,SMALL(IF(result="الخامس",ROW(result)-ROW($B$3)+1),ROW(10:10))),"")</f>
        <v>شهد محمد الشربيني عبدالعزيز</v>
      </c>
      <c r="AC12" s="14">
        <f t="shared" si="14"/>
        <v>30603091201952</v>
      </c>
      <c r="AD12" s="14" t="str">
        <f t="shared" si="15"/>
        <v>E</v>
      </c>
      <c r="AE12" s="13"/>
      <c r="AF12" s="13">
        <f t="shared" si="16"/>
        <v>10</v>
      </c>
      <c r="AG12" s="13" t="str">
        <f t="array" ref="AG12">IF(ROWS($B$3:$B12)&lt;=COUNTIF(result,"السادس"),INDEX(num,SMALL(IF(result="السادس",ROW(result)-ROW($B$3)+1),ROW(10:10))),"")</f>
        <v xml:space="preserve">دنيا مصطفى حمدي إبراهيم </v>
      </c>
      <c r="AH12" s="14">
        <f t="shared" si="17"/>
        <v>30603091201934</v>
      </c>
      <c r="AI12" s="14" t="str">
        <f t="shared" si="18"/>
        <v>F</v>
      </c>
      <c r="AJ12" s="13"/>
    </row>
    <row r="13" spans="1:39">
      <c r="A13" s="4">
        <f t="shared" si="19"/>
        <v>11</v>
      </c>
      <c r="B13" s="1" t="s">
        <v>16</v>
      </c>
      <c r="C13" s="7" t="s">
        <v>130</v>
      </c>
      <c r="D13" s="5">
        <v>30603091201906</v>
      </c>
      <c r="E13" s="2" t="str">
        <f t="shared" si="0"/>
        <v>B</v>
      </c>
      <c r="G13" s="13">
        <f t="shared" si="1"/>
        <v>11</v>
      </c>
      <c r="H13" s="13" t="str">
        <f t="array" ref="H13">IF(ROWS($B$3:$B13)&lt;=COUNTIF(result,"الأول"),INDEX(num,SMALL(IF(result="الأول",ROW(result)-ROW($B$3)+1),ROW(11:11))),"")</f>
        <v>محمود فضل صالح أحمد حسن</v>
      </c>
      <c r="I13" s="14">
        <f t="shared" si="2"/>
        <v>30603091201989</v>
      </c>
      <c r="J13" s="14" t="str">
        <f t="shared" si="3"/>
        <v>A</v>
      </c>
      <c r="K13" s="13"/>
      <c r="L13" s="13">
        <f t="shared" si="4"/>
        <v>11</v>
      </c>
      <c r="M13" s="13" t="str">
        <f t="array" ref="M13">IF(ROWS($B$3:$B13)&lt;=COUNTIF(result,"الثاني"),INDEX(num,SMALL(IF(result="الثاني",ROW(result)-ROW($B$3)+1),ROW(11:11))),"")</f>
        <v>عمرو محمد خليل الباز</v>
      </c>
      <c r="N13" s="14">
        <f t="shared" si="5"/>
        <v>30603091201969</v>
      </c>
      <c r="O13" s="14" t="str">
        <f t="shared" si="6"/>
        <v>B</v>
      </c>
      <c r="P13" s="13"/>
      <c r="Q13" s="13">
        <f t="shared" si="7"/>
        <v>11</v>
      </c>
      <c r="R13" s="13" t="str">
        <f t="array" ref="R13">IF(ROWS($B$3:$B13)&lt;=COUNTIF(result,"الثالث"),INDEX(num,SMALL(IF(result="الثالث",ROW(result)-ROW($B$3)+1),ROW(11:11))),"")</f>
        <v>فارس بهاء أبو المعاطي جاد</v>
      </c>
      <c r="S13" s="14">
        <f t="shared" si="8"/>
        <v>30603091201970</v>
      </c>
      <c r="T13" s="14" t="str">
        <f t="shared" si="9"/>
        <v>C</v>
      </c>
      <c r="U13" s="13"/>
      <c r="V13" s="13">
        <f t="shared" si="10"/>
        <v>11</v>
      </c>
      <c r="W13" s="13" t="str">
        <f t="array" ref="W13">IF(ROWS($B$3:$B13)&lt;=COUNTIF(result,"الرابع"),INDEX(num,SMALL(IF(result="الرابع",ROW(result)-ROW($B$3)+1),ROW(11:11))),"")</f>
        <v>عبد الله محمد قدري غازي</v>
      </c>
      <c r="X13" s="14">
        <f t="shared" si="11"/>
        <v>30603091201963</v>
      </c>
      <c r="Y13" s="14" t="str">
        <f t="shared" si="12"/>
        <v>D</v>
      </c>
      <c r="Z13" s="13"/>
      <c r="AA13" s="13">
        <f t="shared" si="13"/>
        <v>11</v>
      </c>
      <c r="AB13" s="13" t="str">
        <f t="array" ref="AB13">IF(ROWS($B$3:$B13)&lt;=COUNTIF(result,"الخامس"),INDEX(num,SMALL(IF(result="الخامس",ROW(result)-ROW($B$3)+1),ROW(11:11))),"")</f>
        <v>شيرين السيد عبد المنعم عبد الوهاب مولد</v>
      </c>
      <c r="AC13" s="14">
        <f t="shared" si="14"/>
        <v>30603091201953</v>
      </c>
      <c r="AD13" s="14" t="str">
        <f t="shared" si="15"/>
        <v>E</v>
      </c>
      <c r="AE13" s="13"/>
      <c r="AF13" s="13">
        <f t="shared" si="16"/>
        <v>11</v>
      </c>
      <c r="AG13" s="13" t="str">
        <f t="array" ref="AG13">IF(ROWS($B$3:$B13)&lt;=COUNTIF(result,"السادس"),INDEX(num,SMALL(IF(result="السادس",ROW(result)-ROW($B$3)+1),ROW(11:11))),"")</f>
        <v>رجب محمد رجب السيد علي</v>
      </c>
      <c r="AH13" s="14">
        <f t="shared" si="17"/>
        <v>30603091201935</v>
      </c>
      <c r="AI13" s="14" t="str">
        <f t="shared" si="18"/>
        <v>F</v>
      </c>
      <c r="AJ13" s="13"/>
    </row>
    <row r="14" spans="1:39">
      <c r="A14" s="4">
        <f t="shared" si="19"/>
        <v>12</v>
      </c>
      <c r="B14" s="1" t="s">
        <v>17</v>
      </c>
      <c r="C14" s="7" t="s">
        <v>130</v>
      </c>
      <c r="D14" s="5">
        <v>30603091201907</v>
      </c>
      <c r="E14" s="2" t="str">
        <f t="shared" si="0"/>
        <v>B</v>
      </c>
      <c r="G14" s="13">
        <f t="shared" si="1"/>
        <v>12</v>
      </c>
      <c r="H14" s="13" t="str">
        <f t="array" ref="H14">IF(ROWS($B$3:$B14)&lt;=COUNTIF(result,"الأول"),INDEX(num,SMALL(IF(result="الأول",ROW(result)-ROW($B$3)+1),ROW(12:12))),"")</f>
        <v>منةالله احمد عطية عبد الحليم</v>
      </c>
      <c r="I14" s="14">
        <f t="shared" si="2"/>
        <v>30603091201995</v>
      </c>
      <c r="J14" s="14" t="str">
        <f t="shared" si="3"/>
        <v>A</v>
      </c>
      <c r="K14" s="13"/>
      <c r="L14" s="13">
        <f t="shared" si="4"/>
        <v>12</v>
      </c>
      <c r="M14" s="13" t="str">
        <f t="array" ref="M14">IF(ROWS($B$3:$B14)&lt;=COUNTIF(result,"الثاني"),INDEX(num,SMALL(IF(result="الثاني",ROW(result)-ROW($B$3)+1),ROW(12:12))),"")</f>
        <v>محمد وائل عبد البديع محمد</v>
      </c>
      <c r="N14" s="14">
        <f t="shared" si="5"/>
        <v>30603091201984</v>
      </c>
      <c r="O14" s="14" t="str">
        <f t="shared" si="6"/>
        <v>B</v>
      </c>
      <c r="P14" s="13"/>
      <c r="Q14" s="13">
        <f t="shared" si="7"/>
        <v>12</v>
      </c>
      <c r="R14" s="13" t="str">
        <f t="array" ref="R14">IF(ROWS($B$3:$B14)&lt;=COUNTIF(result,"الثالث"),INDEX(num,SMALL(IF(result="الثالث",ROW(result)-ROW($B$3)+1),ROW(12:12))),"")</f>
        <v>فاطمة سعد محمد ابوالمعاطي</v>
      </c>
      <c r="S14" s="14">
        <f t="shared" si="8"/>
        <v>30603091201971</v>
      </c>
      <c r="T14" s="14" t="str">
        <f t="shared" si="9"/>
        <v>C</v>
      </c>
      <c r="U14" s="13"/>
      <c r="V14" s="13">
        <f t="shared" si="10"/>
        <v>12</v>
      </c>
      <c r="W14" s="13" t="str">
        <f t="array" ref="W14">IF(ROWS($B$3:$B14)&lt;=COUNTIF(result,"الرابع"),INDEX(num,SMALL(IF(result="الرابع",ROW(result)-ROW($B$3)+1),ROW(12:12))),"")</f>
        <v>علاء محمود عبد الحميد احمد</v>
      </c>
      <c r="X14" s="14">
        <f t="shared" si="11"/>
        <v>30603091201964</v>
      </c>
      <c r="Y14" s="14" t="str">
        <f t="shared" si="12"/>
        <v>D</v>
      </c>
      <c r="Z14" s="13"/>
      <c r="AA14" s="13">
        <f t="shared" si="13"/>
        <v>12</v>
      </c>
      <c r="AB14" s="13" t="str">
        <f t="array" ref="AB14">IF(ROWS($B$3:$B14)&lt;=COUNTIF(result,"الخامس"),INDEX(num,SMALL(IF(result="الخامس",ROW(result)-ROW($B$3)+1),ROW(12:12))),"")</f>
        <v xml:space="preserve">عبد الرحمن السيد عبد الفتاح </v>
      </c>
      <c r="AC14" s="14">
        <f t="shared" si="14"/>
        <v>30603091201958</v>
      </c>
      <c r="AD14" s="14" t="str">
        <f t="shared" si="15"/>
        <v>E</v>
      </c>
      <c r="AE14" s="13"/>
      <c r="AF14" s="13">
        <f t="shared" si="16"/>
        <v>12</v>
      </c>
      <c r="AG14" s="13" t="str">
        <f t="array" ref="AG14">IF(ROWS($B$3:$B14)&lt;=COUNTIF(result,"السادس"),INDEX(num,SMALL(IF(result="السادس",ROW(result)-ROW($B$3)+1),ROW(12:12))),"")</f>
        <v>رنا سعد ربيع غازي</v>
      </c>
      <c r="AH14" s="14">
        <f t="shared" si="17"/>
        <v>30603091201936</v>
      </c>
      <c r="AI14" s="14" t="str">
        <f t="shared" si="18"/>
        <v>F</v>
      </c>
      <c r="AJ14" s="13"/>
    </row>
    <row r="15" spans="1:39">
      <c r="A15" s="4">
        <f t="shared" si="19"/>
        <v>13</v>
      </c>
      <c r="B15" s="1" t="s">
        <v>18</v>
      </c>
      <c r="C15" s="7" t="s">
        <v>123</v>
      </c>
      <c r="D15" s="5">
        <v>30603091201908</v>
      </c>
      <c r="E15" s="2" t="str">
        <f t="shared" si="0"/>
        <v>A</v>
      </c>
      <c r="G15" s="13">
        <f t="shared" si="1"/>
        <v>13</v>
      </c>
      <c r="H15" s="13" t="str">
        <f t="array" ref="H15">IF(ROWS($B$3:$B15)&lt;=COUNTIF(result,"الأول"),INDEX(num,SMALL(IF(result="الأول",ROW(result)-ROW($B$3)+1),ROW(13:13))),"")</f>
        <v>نوال عبدالغفار دعبس</v>
      </c>
      <c r="I15" s="14">
        <f t="shared" si="2"/>
        <v>30603091202001</v>
      </c>
      <c r="J15" s="14" t="str">
        <f t="shared" si="3"/>
        <v>A</v>
      </c>
      <c r="K15" s="13"/>
      <c r="L15" s="13">
        <f t="shared" si="4"/>
        <v>13</v>
      </c>
      <c r="M15" s="13" t="str">
        <f t="array" ref="M15">IF(ROWS($B$3:$B15)&lt;=COUNTIF(result,"الثاني"),INDEX(num,SMALL(IF(result="الثاني",ROW(result)-ROW($B$3)+1),ROW(13:13))),"")</f>
        <v>مريم شريف مصطفى محمد</v>
      </c>
      <c r="N15" s="14">
        <f t="shared" si="5"/>
        <v>30603091201990</v>
      </c>
      <c r="O15" s="14" t="str">
        <f t="shared" si="6"/>
        <v>B</v>
      </c>
      <c r="P15" s="13"/>
      <c r="Q15" s="13">
        <f t="shared" si="7"/>
        <v>13</v>
      </c>
      <c r="R15" s="13" t="str">
        <f t="array" ref="R15">IF(ROWS($B$3:$B15)&lt;=COUNTIF(result,"الثالث"),INDEX(num,SMALL(IF(result="الثالث",ROW(result)-ROW($B$3)+1),ROW(13:13))),"")</f>
        <v>محمد محمود رمزي غازي</v>
      </c>
      <c r="S15" s="14">
        <f t="shared" si="8"/>
        <v>30603091201982</v>
      </c>
      <c r="T15" s="14" t="str">
        <f t="shared" si="9"/>
        <v>C</v>
      </c>
      <c r="U15" s="13"/>
      <c r="V15" s="13">
        <f t="shared" si="10"/>
        <v>13</v>
      </c>
      <c r="W15" s="13" t="str">
        <f t="array" ref="W15">IF(ROWS($B$3:$B15)&lt;=COUNTIF(result,"الرابع"),INDEX(num,SMALL(IF(result="الرابع",ROW(result)-ROW($B$3)+1),ROW(13:13))),"")</f>
        <v>علي هاشم يونس محمد العدل</v>
      </c>
      <c r="X15" s="14">
        <f t="shared" si="11"/>
        <v>30603091201965</v>
      </c>
      <c r="Y15" s="14" t="str">
        <f t="shared" si="12"/>
        <v>D</v>
      </c>
      <c r="Z15" s="13"/>
      <c r="AA15" s="13">
        <f t="shared" si="13"/>
        <v>13</v>
      </c>
      <c r="AB15" s="13" t="str">
        <f t="array" ref="AB15">IF(ROWS($B$3:$B15)&lt;=COUNTIF(result,"الخامس"),INDEX(num,SMALL(IF(result="الخامس",ROW(result)-ROW($B$3)+1),ROW(13:13))),"")</f>
        <v>عبد الرحمن شريف السيد السعيد محمد</v>
      </c>
      <c r="AC15" s="14">
        <f t="shared" si="14"/>
        <v>30603091201959</v>
      </c>
      <c r="AD15" s="14" t="str">
        <f t="shared" si="15"/>
        <v>E</v>
      </c>
      <c r="AE15" s="13"/>
      <c r="AF15" s="13">
        <f t="shared" si="16"/>
        <v>13</v>
      </c>
      <c r="AG15" s="13" t="str">
        <f t="array" ref="AG15">IF(ROWS($B$3:$B15)&lt;=COUNTIF(result,"السادس"),INDEX(num,SMALL(IF(result="السادس",ROW(result)-ROW($B$3)+1),ROW(13:13))),"")</f>
        <v>رنا شريف احمد احمد</v>
      </c>
      <c r="AH15" s="14">
        <f t="shared" si="17"/>
        <v>30603091201937</v>
      </c>
      <c r="AI15" s="14" t="str">
        <f t="shared" si="18"/>
        <v>F</v>
      </c>
      <c r="AJ15" s="13"/>
    </row>
    <row r="16" spans="1:39">
      <c r="A16" s="4">
        <f t="shared" si="19"/>
        <v>14</v>
      </c>
      <c r="B16" s="1" t="s">
        <v>19</v>
      </c>
      <c r="C16" s="7" t="s">
        <v>123</v>
      </c>
      <c r="D16" s="5">
        <v>30603091201909</v>
      </c>
      <c r="E16" s="2" t="str">
        <f t="shared" si="0"/>
        <v>A</v>
      </c>
      <c r="G16" s="13">
        <f t="shared" si="1"/>
        <v>14</v>
      </c>
      <c r="H16" s="13" t="str">
        <f t="array" ref="H16">IF(ROWS($B$3:$B16)&lt;=COUNTIF(result,"الأول"),INDEX(num,SMALL(IF(result="الأول",ROW(result)-ROW($B$3)+1),ROW(14:14))),"")</f>
        <v>هبة احمد محمود محمد</v>
      </c>
      <c r="I16" s="14">
        <f t="shared" si="2"/>
        <v>30603091202007</v>
      </c>
      <c r="J16" s="14" t="str">
        <f t="shared" si="3"/>
        <v>A</v>
      </c>
      <c r="K16" s="13"/>
      <c r="L16" s="13">
        <f t="shared" si="4"/>
        <v>14</v>
      </c>
      <c r="M16" s="13" t="str">
        <f t="array" ref="M16">IF(ROWS($B$3:$B16)&lt;=COUNTIF(result,"الثاني"),INDEX(num,SMALL(IF(result="الثاني",ROW(result)-ROW($B$3)+1),ROW(14:14))),"")</f>
        <v>منةالله محمود محمد محمد</v>
      </c>
      <c r="N16" s="14">
        <f t="shared" si="5"/>
        <v>30603091201996</v>
      </c>
      <c r="O16" s="14" t="str">
        <f t="shared" si="6"/>
        <v>B</v>
      </c>
      <c r="P16" s="13"/>
      <c r="Q16" s="13">
        <f t="shared" si="7"/>
        <v>14</v>
      </c>
      <c r="R16" s="13" t="str">
        <f t="array" ref="R16">IF(ROWS($B$3:$B16)&lt;=COUNTIF(result,"الثالث"),INDEX(num,SMALL(IF(result="الثالث",ROW(result)-ROW($B$3)+1),ROW(14:14))),"")</f>
        <v>محمود أحمد فوزى محمد يوسف</v>
      </c>
      <c r="S16" s="14">
        <f t="shared" si="8"/>
        <v>30603091201985</v>
      </c>
      <c r="T16" s="14" t="str">
        <f t="shared" si="9"/>
        <v>C</v>
      </c>
      <c r="U16" s="13"/>
      <c r="V16" s="13">
        <f t="shared" si="10"/>
        <v>14</v>
      </c>
      <c r="W16" s="13" t="str">
        <f t="array" ref="W16">IF(ROWS($B$3:$B16)&lt;=COUNTIF(result,"الرابع"),INDEX(num,SMALL(IF(result="الرابع",ROW(result)-ROW($B$3)+1),ROW(14:14))),"")</f>
        <v>محمد إبراهيم الشربيني شرف الدين</v>
      </c>
      <c r="X16" s="14">
        <f t="shared" si="11"/>
        <v>30603091201975</v>
      </c>
      <c r="Y16" s="14" t="str">
        <f t="shared" si="12"/>
        <v>D</v>
      </c>
      <c r="Z16" s="13"/>
      <c r="AA16" s="13">
        <f t="shared" si="13"/>
        <v>14</v>
      </c>
      <c r="AB16" s="13" t="str">
        <f t="array" ref="AB16">IF(ROWS($B$3:$B16)&lt;=COUNTIF(result,"الخامس"),INDEX(num,SMALL(IF(result="الخامس",ROW(result)-ROW($B$3)+1),ROW(14:14))),"")</f>
        <v xml:space="preserve">علياء عبد المحسن يوسف </v>
      </c>
      <c r="AC16" s="14">
        <f t="shared" si="14"/>
        <v>30603091201966</v>
      </c>
      <c r="AD16" s="14" t="str">
        <f t="shared" si="15"/>
        <v>E</v>
      </c>
      <c r="AE16" s="13"/>
      <c r="AF16" s="13">
        <f t="shared" si="16"/>
        <v>14</v>
      </c>
      <c r="AG16" s="13" t="str">
        <f t="array" ref="AG16">IF(ROWS($B$3:$B16)&lt;=COUNTIF(result,"السادس"),INDEX(num,SMALL(IF(result="السادس",ROW(result)-ROW($B$3)+1),ROW(14:14))),"")</f>
        <v>رنا عماد حسين احمد محمد</v>
      </c>
      <c r="AH16" s="14">
        <f t="shared" si="17"/>
        <v>30603091201938</v>
      </c>
      <c r="AI16" s="14" t="str">
        <f t="shared" si="18"/>
        <v>F</v>
      </c>
      <c r="AJ16" s="13"/>
    </row>
    <row r="17" spans="1:36">
      <c r="A17" s="4">
        <f t="shared" si="19"/>
        <v>15</v>
      </c>
      <c r="B17" s="1" t="s">
        <v>20</v>
      </c>
      <c r="C17" s="7" t="s">
        <v>123</v>
      </c>
      <c r="D17" s="5">
        <v>30603091201910</v>
      </c>
      <c r="E17" s="2" t="str">
        <f t="shared" si="0"/>
        <v>A</v>
      </c>
      <c r="G17" s="13">
        <f t="shared" si="1"/>
        <v>15</v>
      </c>
      <c r="H17" s="13" t="str">
        <f t="array" ref="H17">IF(ROWS($B$3:$B17)&lt;=COUNTIF(result,"الأول"),INDEX(num,SMALL(IF(result="الأول",ROW(result)-ROW($B$3)+1),ROW(15:15))),"")</f>
        <v>هيثم عبده طه</v>
      </c>
      <c r="I17" s="14">
        <f t="shared" si="2"/>
        <v>30603091202013</v>
      </c>
      <c r="J17" s="14" t="str">
        <f t="shared" si="3"/>
        <v>A</v>
      </c>
      <c r="K17" s="13"/>
      <c r="L17" s="13">
        <f t="shared" si="4"/>
        <v>15</v>
      </c>
      <c r="M17" s="13" t="str">
        <f t="array" ref="M17">IF(ROWS($B$3:$B17)&lt;=COUNTIF(result,"الثاني"),INDEX(num,SMALL(IF(result="الثاني",ROW(result)-ROW($B$3)+1),ROW(15:15))),"")</f>
        <v>نورا ياسين محمد</v>
      </c>
      <c r="N17" s="14">
        <f t="shared" si="5"/>
        <v>30603091202002</v>
      </c>
      <c r="O17" s="14" t="str">
        <f t="shared" si="6"/>
        <v>B</v>
      </c>
      <c r="P17" s="13"/>
      <c r="Q17" s="13">
        <f t="shared" si="7"/>
        <v>15</v>
      </c>
      <c r="R17" s="13" t="str">
        <f t="array" ref="R17">IF(ROWS($B$3:$B17)&lt;=COUNTIF(result,"الثالث"),INDEX(num,SMALL(IF(result="الثالث",ROW(result)-ROW($B$3)+1),ROW(15:15))),"")</f>
        <v>مريم محمد عوض ابراهيم</v>
      </c>
      <c r="S17" s="14">
        <f t="shared" si="8"/>
        <v>30603091201991</v>
      </c>
      <c r="T17" s="14" t="str">
        <f t="shared" si="9"/>
        <v>C</v>
      </c>
      <c r="U17" s="13"/>
      <c r="V17" s="13">
        <f t="shared" si="10"/>
        <v>15</v>
      </c>
      <c r="W17" s="13" t="str">
        <f t="array" ref="W17">IF(ROWS($B$3:$B17)&lt;=COUNTIF(result,"الرابع"),INDEX(num,SMALL(IF(result="الرابع",ROW(result)-ROW($B$3)+1),ROW(15:15))),"")</f>
        <v>محمد إيهاب صبري صلاح</v>
      </c>
      <c r="X17" s="14">
        <f t="shared" si="11"/>
        <v>30603091201976</v>
      </c>
      <c r="Y17" s="14" t="str">
        <f t="shared" si="12"/>
        <v>D</v>
      </c>
      <c r="Z17" s="13"/>
      <c r="AA17" s="13">
        <f t="shared" si="13"/>
        <v>15</v>
      </c>
      <c r="AB17" s="13" t="str">
        <f t="array" ref="AB17">IF(ROWS($B$3:$B17)&lt;=COUNTIF(result,"الخامس"),INDEX(num,SMALL(IF(result="الخامس",ROW(result)-ROW($B$3)+1),ROW(15:15))),"")</f>
        <v xml:space="preserve">عمر أشرف عبد العزيز الشربيني </v>
      </c>
      <c r="AC17" s="14">
        <f t="shared" si="14"/>
        <v>30603091201967</v>
      </c>
      <c r="AD17" s="14" t="str">
        <f t="shared" si="15"/>
        <v>E</v>
      </c>
      <c r="AE17" s="13"/>
      <c r="AF17" s="13">
        <f t="shared" si="16"/>
        <v>15</v>
      </c>
      <c r="AG17" s="13" t="str">
        <f t="array" ref="AG17">IF(ROWS($B$3:$B17)&lt;=COUNTIF(result,"السادس"),INDEX(num,SMALL(IF(result="السادس",ROW(result)-ROW($B$3)+1),ROW(15:15))),"")</f>
        <v>سميه جمال السيد ابراهيم</v>
      </c>
      <c r="AH17" s="14">
        <f t="shared" si="17"/>
        <v>30603091201946</v>
      </c>
      <c r="AI17" s="14" t="str">
        <f t="shared" si="18"/>
        <v>F</v>
      </c>
      <c r="AJ17" s="13"/>
    </row>
    <row r="18" spans="1:36">
      <c r="A18" s="4">
        <f t="shared" si="19"/>
        <v>16</v>
      </c>
      <c r="B18" s="1" t="s">
        <v>21</v>
      </c>
      <c r="C18" s="7" t="s">
        <v>134</v>
      </c>
      <c r="D18" s="5">
        <v>30603091201911</v>
      </c>
      <c r="E18" s="2" t="str">
        <f t="shared" si="0"/>
        <v>F</v>
      </c>
      <c r="G18" s="13">
        <f t="shared" si="1"/>
        <v>16</v>
      </c>
      <c r="H18" s="13" t="str">
        <f t="array" ref="H18">IF(ROWS($B$3:$B18)&lt;=COUNTIF(result,"الأول"),INDEX(num,SMALL(IF(result="الأول",ROW(result)-ROW($B$3)+1),ROW(16:16))),"")</f>
        <v>يوسف عيد عبد الرحمن أحمد بركات</v>
      </c>
      <c r="I18" s="14">
        <f t="shared" si="2"/>
        <v>30603091202019</v>
      </c>
      <c r="J18" s="14" t="str">
        <f t="shared" si="3"/>
        <v>A</v>
      </c>
      <c r="K18" s="13"/>
      <c r="L18" s="13">
        <f t="shared" si="4"/>
        <v>16</v>
      </c>
      <c r="M18" s="13" t="str">
        <f t="array" ref="M18">IF(ROWS($B$3:$B18)&lt;=COUNTIF(result,"الثاني"),INDEX(num,SMALL(IF(result="الثاني",ROW(result)-ROW($B$3)+1),ROW(16:16))),"")</f>
        <v>هبة الله هشام حمزة محمد</v>
      </c>
      <c r="N18" s="14">
        <f t="shared" si="5"/>
        <v>30603091202008</v>
      </c>
      <c r="O18" s="14" t="str">
        <f t="shared" si="6"/>
        <v>B</v>
      </c>
      <c r="P18" s="13"/>
      <c r="Q18" s="13">
        <f t="shared" si="7"/>
        <v>16</v>
      </c>
      <c r="R18" s="13" t="str">
        <f t="array" ref="R18">IF(ROWS($B$3:$B18)&lt;=COUNTIF(result,"الثالث"),INDEX(num,SMALL(IF(result="الثالث",ROW(result)-ROW($B$3)+1),ROW(16:16))),"")</f>
        <v>نجاة عبداللطيف محمد الشافعي</v>
      </c>
      <c r="S18" s="14">
        <f t="shared" si="8"/>
        <v>30603091201997</v>
      </c>
      <c r="T18" s="14" t="str">
        <f t="shared" si="9"/>
        <v>C</v>
      </c>
      <c r="U18" s="13"/>
      <c r="V18" s="13">
        <f t="shared" si="10"/>
        <v>16</v>
      </c>
      <c r="W18" s="13" t="str">
        <f t="array" ref="W18">IF(ROWS($B$3:$B18)&lt;=COUNTIF(result,"الرابع"),INDEX(num,SMALL(IF(result="الرابع",ROW(result)-ROW($B$3)+1),ROW(16:16))),"")</f>
        <v>محمد حبيب محمد مرزوق مصباح</v>
      </c>
      <c r="X18" s="14">
        <f t="shared" si="11"/>
        <v>30603091201977</v>
      </c>
      <c r="Y18" s="14" t="str">
        <f t="shared" si="12"/>
        <v>D</v>
      </c>
      <c r="Z18" s="13"/>
      <c r="AA18" s="13">
        <f t="shared" si="13"/>
        <v>16</v>
      </c>
      <c r="AB18" s="13" t="str">
        <f t="array" ref="AB18">IF(ROWS($B$3:$B18)&lt;=COUNTIF(result,"الخامس"),INDEX(num,SMALL(IF(result="الخامس",ROW(result)-ROW($B$3)+1),ROW(16:16))),"")</f>
        <v>مازن أحمد عبد الرحمن أحمد</v>
      </c>
      <c r="AC18" s="14">
        <f t="shared" si="14"/>
        <v>30603091201972</v>
      </c>
      <c r="AD18" s="14" t="str">
        <f t="shared" si="15"/>
        <v>E</v>
      </c>
      <c r="AE18" s="13"/>
      <c r="AF18" s="13">
        <f t="shared" si="16"/>
        <v>16</v>
      </c>
      <c r="AG18" s="13" t="str">
        <f t="array" ref="AG18">IF(ROWS($B$3:$B18)&lt;=COUNTIF(result,"السادس"),INDEX(num,SMALL(IF(result="السادس",ROW(result)-ROW($B$3)+1),ROW(16:16))),"")</f>
        <v>عبد الرحمن مصباح محمد مرزوق مصباح</v>
      </c>
      <c r="AH18" s="14">
        <f t="shared" si="17"/>
        <v>30603091201960</v>
      </c>
      <c r="AI18" s="14" t="str">
        <f t="shared" si="18"/>
        <v>F</v>
      </c>
      <c r="AJ18" s="13"/>
    </row>
    <row r="19" spans="1:36">
      <c r="A19" s="4">
        <f t="shared" si="19"/>
        <v>17</v>
      </c>
      <c r="B19" s="1" t="s">
        <v>22</v>
      </c>
      <c r="C19" s="7" t="s">
        <v>134</v>
      </c>
      <c r="D19" s="5">
        <v>30603091201912</v>
      </c>
      <c r="E19" s="2" t="str">
        <f t="shared" si="0"/>
        <v>F</v>
      </c>
      <c r="G19" s="13" t="str">
        <f t="shared" si="1"/>
        <v/>
      </c>
      <c r="H19" s="13" t="str">
        <f t="array" ref="H19">IF(ROWS($B$3:$B19)&lt;=COUNTIF(result,"الأول"),INDEX(num,SMALL(IF(result="الأول",ROW(result)-ROW($B$3)+1),ROW(17:17))),"")</f>
        <v/>
      </c>
      <c r="I19" s="14" t="str">
        <f t="shared" si="2"/>
        <v/>
      </c>
      <c r="J19" s="14" t="str">
        <f t="shared" si="3"/>
        <v/>
      </c>
      <c r="K19" s="13"/>
      <c r="L19" s="13">
        <f t="shared" si="4"/>
        <v>17</v>
      </c>
      <c r="M19" s="13" t="str">
        <f t="array" ref="M19">IF(ROWS($B$3:$B19)&lt;=COUNTIF(result,"الثاني"),INDEX(num,SMALL(IF(result="الثاني",ROW(result)-ROW($B$3)+1),ROW(17:17))),"")</f>
        <v>وردة المحلاوي الغندور</v>
      </c>
      <c r="N19" s="14">
        <f t="shared" si="5"/>
        <v>30603091202014</v>
      </c>
      <c r="O19" s="14" t="str">
        <f t="shared" si="6"/>
        <v>B</v>
      </c>
      <c r="P19" s="13"/>
      <c r="Q19" s="13">
        <f t="shared" si="7"/>
        <v>17</v>
      </c>
      <c r="R19" s="13" t="str">
        <f t="array" ref="R19">IF(ROWS($B$3:$B19)&lt;=COUNTIF(result,"الثالث"),INDEX(num,SMALL(IF(result="الثالث",ROW(result)-ROW($B$3)+1),ROW(17:17))),"")</f>
        <v>نورهان سعد سعد السيد علي</v>
      </c>
      <c r="S19" s="14">
        <f t="shared" si="8"/>
        <v>30603091202003</v>
      </c>
      <c r="T19" s="14" t="str">
        <f t="shared" si="9"/>
        <v>C</v>
      </c>
      <c r="U19" s="13"/>
      <c r="V19" s="13">
        <f t="shared" si="10"/>
        <v>17</v>
      </c>
      <c r="W19" s="13" t="str">
        <f t="array" ref="W19">IF(ROWS($B$3:$B19)&lt;=COUNTIF(result,"الرابع"),INDEX(num,SMALL(IF(result="الرابع",ROW(result)-ROW($B$3)+1),ROW(17:17))),"")</f>
        <v>محمد حسني عبد اللطيف الشافعي</v>
      </c>
      <c r="X19" s="14">
        <f t="shared" si="11"/>
        <v>30603091201978</v>
      </c>
      <c r="Y19" s="14" t="str">
        <f t="shared" si="12"/>
        <v>D</v>
      </c>
      <c r="Z19" s="13"/>
      <c r="AA19" s="13">
        <f t="shared" si="13"/>
        <v>17</v>
      </c>
      <c r="AB19" s="13" t="str">
        <f t="array" ref="AB19">IF(ROWS($B$3:$B19)&lt;=COUNTIF(result,"الخامس"),INDEX(num,SMALL(IF(result="الخامس",ROW(result)-ROW($B$3)+1),ROW(17:17))),"")</f>
        <v xml:space="preserve">محمد احمد عبد المنعم علي </v>
      </c>
      <c r="AC19" s="14">
        <f t="shared" si="14"/>
        <v>30603091201973</v>
      </c>
      <c r="AD19" s="14" t="str">
        <f t="shared" si="15"/>
        <v>E</v>
      </c>
      <c r="AE19" s="13"/>
      <c r="AF19" s="13">
        <f t="shared" si="16"/>
        <v>17</v>
      </c>
      <c r="AG19" s="13" t="str">
        <f t="array" ref="AG19">IF(ROWS($B$3:$B19)&lt;=COUNTIF(result,"السادس"),INDEX(num,SMALL(IF(result="السادس",ROW(result)-ROW($B$3)+1),ROW(17:17))),"")</f>
        <v>محمد أحمد السيد البدوي</v>
      </c>
      <c r="AH19" s="14">
        <f t="shared" si="17"/>
        <v>30603091201974</v>
      </c>
      <c r="AI19" s="14" t="str">
        <f t="shared" si="18"/>
        <v>F</v>
      </c>
      <c r="AJ19" s="13"/>
    </row>
    <row r="20" spans="1:36">
      <c r="A20" s="4">
        <f t="shared" si="19"/>
        <v>18</v>
      </c>
      <c r="B20" s="1" t="s">
        <v>23</v>
      </c>
      <c r="C20" s="7" t="s">
        <v>134</v>
      </c>
      <c r="D20" s="5">
        <v>30603091201913</v>
      </c>
      <c r="E20" s="2" t="str">
        <f t="shared" si="0"/>
        <v>F</v>
      </c>
      <c r="G20" s="13" t="str">
        <f t="shared" si="1"/>
        <v/>
      </c>
      <c r="H20" s="13" t="str">
        <f t="array" ref="H20">IF(ROWS($B$3:$B20)&lt;=COUNTIF(result,"الأول"),INDEX(num,SMALL(IF(result="الأول",ROW(result)-ROW($B$3)+1),ROW(18:18))),"")</f>
        <v/>
      </c>
      <c r="I20" s="14" t="str">
        <f t="shared" si="2"/>
        <v/>
      </c>
      <c r="J20" s="14" t="str">
        <f t="shared" si="3"/>
        <v/>
      </c>
      <c r="K20" s="13"/>
      <c r="L20" s="13" t="str">
        <f t="shared" si="4"/>
        <v/>
      </c>
      <c r="M20" s="13" t="str">
        <f t="array" ref="M20">IF(ROWS($B$3:$B20)&lt;=COUNTIF(result,"الثاني"),INDEX(num,SMALL(IF(result="الثاني",ROW(result)-ROW($B$3)+1),ROW(18:18))),"")</f>
        <v/>
      </c>
      <c r="N20" s="14" t="str">
        <f t="shared" si="5"/>
        <v/>
      </c>
      <c r="O20" s="14" t="str">
        <f t="shared" si="6"/>
        <v/>
      </c>
      <c r="P20" s="13"/>
      <c r="Q20" s="13">
        <f t="shared" si="7"/>
        <v>18</v>
      </c>
      <c r="R20" s="13" t="str">
        <f t="array" ref="R20">IF(ROWS($B$3:$B20)&lt;=COUNTIF(result,"الثالث"),INDEX(num,SMALL(IF(result="الثالث",ROW(result)-ROW($B$3)+1),ROW(18:18))),"")</f>
        <v>هبة محمد الشحات اسماعيل</v>
      </c>
      <c r="S20" s="14">
        <f t="shared" si="8"/>
        <v>30603091202009</v>
      </c>
      <c r="T20" s="14" t="str">
        <f t="shared" si="9"/>
        <v>C</v>
      </c>
      <c r="U20" s="13"/>
      <c r="V20" s="13">
        <f t="shared" si="10"/>
        <v>18</v>
      </c>
      <c r="W20" s="13" t="str">
        <f t="array" ref="W20">IF(ROWS($B$3:$B20)&lt;=COUNTIF(result,"الرابع"),INDEX(num,SMALL(IF(result="الرابع",ROW(result)-ROW($B$3)+1),ROW(18:18))),"")</f>
        <v>محمد خالد عبد الحي احمد بركات</v>
      </c>
      <c r="X20" s="14">
        <f t="shared" si="11"/>
        <v>30603091201979</v>
      </c>
      <c r="Y20" s="14" t="str">
        <f t="shared" si="12"/>
        <v>D</v>
      </c>
      <c r="Z20" s="13"/>
      <c r="AA20" s="13">
        <f t="shared" si="13"/>
        <v>18</v>
      </c>
      <c r="AB20" s="13" t="str">
        <f t="array" ref="AB20">IF(ROWS($B$3:$B20)&lt;=COUNTIF(result,"الخامس"),INDEX(num,SMALL(IF(result="الخامس",ROW(result)-ROW($B$3)+1),ROW(18:18))),"")</f>
        <v>محمد عبد الناصر المندوه احمد رزق</v>
      </c>
      <c r="AC20" s="14">
        <f t="shared" si="14"/>
        <v>30603091201980</v>
      </c>
      <c r="AD20" s="14" t="str">
        <f t="shared" si="15"/>
        <v>E</v>
      </c>
      <c r="AE20" s="13"/>
      <c r="AF20" s="13">
        <f t="shared" si="16"/>
        <v>18</v>
      </c>
      <c r="AG20" s="13" t="str">
        <f t="array" ref="AG20">IF(ROWS($B$3:$B20)&lt;=COUNTIF(result,"السادس"),INDEX(num,SMALL(IF(result="السادس",ROW(result)-ROW($B$3)+1),ROW(18:18))),"")</f>
        <v>محمود شكري علي علي</v>
      </c>
      <c r="AH20" s="14">
        <f t="shared" si="17"/>
        <v>30603091201988</v>
      </c>
      <c r="AI20" s="14" t="str">
        <f t="shared" si="18"/>
        <v>F</v>
      </c>
      <c r="AJ20" s="13"/>
    </row>
    <row r="21" spans="1:36">
      <c r="A21" s="4">
        <f t="shared" si="19"/>
        <v>19</v>
      </c>
      <c r="B21" s="1" t="s">
        <v>24</v>
      </c>
      <c r="C21" s="7" t="s">
        <v>134</v>
      </c>
      <c r="D21" s="5">
        <v>30603091201914</v>
      </c>
      <c r="E21" s="2" t="str">
        <f t="shared" si="0"/>
        <v>F</v>
      </c>
      <c r="G21" s="13" t="str">
        <f t="shared" si="1"/>
        <v/>
      </c>
      <c r="H21" s="13" t="str">
        <f t="array" ref="H21">IF(ROWS($B$3:$B21)&lt;=COUNTIF(result,"الأول"),INDEX(num,SMALL(IF(result="الأول",ROW(result)-ROW($B$3)+1),ROW(19:19))),"")</f>
        <v/>
      </c>
      <c r="I21" s="14" t="str">
        <f t="shared" si="2"/>
        <v/>
      </c>
      <c r="J21" s="14" t="str">
        <f t="shared" si="3"/>
        <v/>
      </c>
      <c r="K21" s="13"/>
      <c r="L21" s="13" t="str">
        <f t="shared" si="4"/>
        <v/>
      </c>
      <c r="M21" s="13" t="str">
        <f t="array" ref="M21">IF(ROWS($B$3:$B21)&lt;=COUNTIF(result,"الثاني"),INDEX(num,SMALL(IF(result="الثاني",ROW(result)-ROW($B$3)+1),ROW(19:19))),"")</f>
        <v/>
      </c>
      <c r="N21" s="14" t="str">
        <f t="shared" si="5"/>
        <v/>
      </c>
      <c r="O21" s="14" t="str">
        <f t="shared" si="6"/>
        <v/>
      </c>
      <c r="P21" s="13"/>
      <c r="Q21" s="13">
        <f t="shared" si="7"/>
        <v>19</v>
      </c>
      <c r="R21" s="13" t="str">
        <f t="array" ref="R21">IF(ROWS($B$3:$B21)&lt;=COUNTIF(result,"الثالث"),INDEX(num,SMALL(IF(result="الثالث",ROW(result)-ROW($B$3)+1),ROW(19:19))),"")</f>
        <v>وهيبة عبدالعزيز</v>
      </c>
      <c r="S21" s="14">
        <f t="shared" si="8"/>
        <v>30603091202015</v>
      </c>
      <c r="T21" s="14" t="str">
        <f t="shared" si="9"/>
        <v>C</v>
      </c>
      <c r="U21" s="13"/>
      <c r="V21" s="13">
        <f t="shared" si="10"/>
        <v>19</v>
      </c>
      <c r="W21" s="13" t="str">
        <f t="array" ref="W21">IF(ROWS($B$3:$B21)&lt;=COUNTIF(result,"الرابع"),INDEX(num,SMALL(IF(result="الرابع",ROW(result)-ROW($B$3)+1),ROW(19:19))),"")</f>
        <v>محمود حسني عبد المنعم عبد الوهاب</v>
      </c>
      <c r="X21" s="14">
        <f t="shared" si="11"/>
        <v>30603091201986</v>
      </c>
      <c r="Y21" s="14" t="str">
        <f t="shared" si="12"/>
        <v>D</v>
      </c>
      <c r="Z21" s="13"/>
      <c r="AA21" s="13">
        <f t="shared" si="13"/>
        <v>19</v>
      </c>
      <c r="AB21" s="13" t="str">
        <f t="array" ref="AB21">IF(ROWS($B$3:$B21)&lt;=COUNTIF(result,"الخامس"),INDEX(num,SMALL(IF(result="الخامس",ROW(result)-ROW($B$3)+1),ROW(19:19))),"")</f>
        <v>محمد مجدي عبد المنعم عبد الوهاب</v>
      </c>
      <c r="AC21" s="14">
        <f t="shared" si="14"/>
        <v>30603091201981</v>
      </c>
      <c r="AD21" s="14" t="str">
        <f t="shared" si="15"/>
        <v>E</v>
      </c>
      <c r="AE21" s="13"/>
      <c r="AF21" s="13">
        <f t="shared" si="16"/>
        <v>19</v>
      </c>
      <c r="AG21" s="13" t="str">
        <f t="array" ref="AG21">IF(ROWS($B$3:$B21)&lt;=COUNTIF(result,"السادس"),INDEX(num,SMALL(IF(result="السادس",ROW(result)-ROW($B$3)+1),ROW(19:19))),"")</f>
        <v>منة الله هيثم محمد الدسوقي</v>
      </c>
      <c r="AH21" s="14">
        <f t="shared" si="17"/>
        <v>30603091201994</v>
      </c>
      <c r="AI21" s="14" t="str">
        <f t="shared" si="18"/>
        <v>F</v>
      </c>
      <c r="AJ21" s="13"/>
    </row>
    <row r="22" spans="1:36">
      <c r="A22" s="4">
        <f t="shared" si="19"/>
        <v>20</v>
      </c>
      <c r="B22" s="1" t="s">
        <v>25</v>
      </c>
      <c r="C22" s="7" t="s">
        <v>133</v>
      </c>
      <c r="D22" s="5">
        <v>30603091201915</v>
      </c>
      <c r="E22" s="2" t="str">
        <f t="shared" si="0"/>
        <v>E</v>
      </c>
      <c r="G22" s="13" t="str">
        <f t="shared" si="1"/>
        <v/>
      </c>
      <c r="H22" s="13" t="str">
        <f t="array" ref="H22">IF(ROWS($B$3:$B22)&lt;=COUNTIF(result,"الأول"),INDEX(num,SMALL(IF(result="الأول",ROW(result)-ROW($B$3)+1),ROW(20:20))),"")</f>
        <v/>
      </c>
      <c r="I22" s="14" t="str">
        <f t="shared" si="2"/>
        <v/>
      </c>
      <c r="J22" s="14" t="str">
        <f t="shared" si="3"/>
        <v/>
      </c>
      <c r="K22" s="13"/>
      <c r="L22" s="13" t="str">
        <f t="shared" si="4"/>
        <v/>
      </c>
      <c r="M22" s="13" t="str">
        <f t="array" ref="M22">IF(ROWS($B$3:$B22)&lt;=COUNTIF(result,"الثاني"),INDEX(num,SMALL(IF(result="الثاني",ROW(result)-ROW($B$3)+1),ROW(20:20))),"")</f>
        <v/>
      </c>
      <c r="N22" s="14" t="str">
        <f t="shared" si="5"/>
        <v/>
      </c>
      <c r="O22" s="14" t="str">
        <f t="shared" si="6"/>
        <v/>
      </c>
      <c r="P22" s="13"/>
      <c r="Q22" s="13" t="str">
        <f t="shared" si="7"/>
        <v/>
      </c>
      <c r="R22" s="13" t="str">
        <f t="array" ref="R22">IF(ROWS($B$3:$B22)&lt;=COUNTIF(result,"الثالث"),INDEX(num,SMALL(IF(result="الثالث",ROW(result)-ROW($B$3)+1),ROW(20:20))),"")</f>
        <v/>
      </c>
      <c r="S22" s="14" t="str">
        <f t="shared" si="8"/>
        <v/>
      </c>
      <c r="T22" s="14" t="str">
        <f t="shared" si="9"/>
        <v/>
      </c>
      <c r="U22" s="13"/>
      <c r="V22" s="13">
        <f t="shared" si="10"/>
        <v>20</v>
      </c>
      <c r="W22" s="13" t="str">
        <f t="array" ref="W22">IF(ROWS($B$3:$B22)&lt;=COUNTIF(result,"الرابع"),INDEX(num,SMALL(IF(result="الرابع",ROW(result)-ROW($B$3)+1),ROW(20:20))),"")</f>
        <v>مريم محمود مجدي محمود</v>
      </c>
      <c r="X22" s="14">
        <f t="shared" si="11"/>
        <v>30603091201992</v>
      </c>
      <c r="Y22" s="14" t="str">
        <f t="shared" si="12"/>
        <v>D</v>
      </c>
      <c r="Z22" s="13"/>
      <c r="AA22" s="13">
        <f t="shared" si="13"/>
        <v>20</v>
      </c>
      <c r="AB22" s="13" t="str">
        <f t="array" ref="AB22">IF(ROWS($B$3:$B22)&lt;=COUNTIF(result,"الخامس"),INDEX(num,SMALL(IF(result="الخامس",ROW(result)-ROW($B$3)+1),ROW(20:20))),"")</f>
        <v>محمود رشاد عطية الشربيني مصطفي</v>
      </c>
      <c r="AC22" s="14">
        <f t="shared" si="14"/>
        <v>30603091201987</v>
      </c>
      <c r="AD22" s="14" t="str">
        <f t="shared" si="15"/>
        <v>E</v>
      </c>
      <c r="AE22" s="13"/>
      <c r="AF22" s="13">
        <f t="shared" si="16"/>
        <v>20</v>
      </c>
      <c r="AG22" s="13" t="str">
        <f t="array" ref="AG22">IF(ROWS($B$3:$B22)&lt;=COUNTIF(result,"السادس"),INDEX(num,SMALL(IF(result="السادس",ROW(result)-ROW($B$3)+1),ROW(20:20))),"")</f>
        <v>ندي وليد احمد ابراهيم احمد</v>
      </c>
      <c r="AH22" s="14">
        <f t="shared" si="17"/>
        <v>30603091202000</v>
      </c>
      <c r="AI22" s="14" t="str">
        <f t="shared" si="18"/>
        <v>F</v>
      </c>
      <c r="AJ22" s="13"/>
    </row>
    <row r="23" spans="1:36">
      <c r="A23" s="4">
        <f t="shared" si="19"/>
        <v>21</v>
      </c>
      <c r="B23" s="1" t="s">
        <v>26</v>
      </c>
      <c r="C23" s="7" t="s">
        <v>132</v>
      </c>
      <c r="D23" s="5">
        <v>30603091201916</v>
      </c>
      <c r="E23" s="2" t="str">
        <f t="shared" si="0"/>
        <v>D</v>
      </c>
      <c r="G23" s="13" t="str">
        <f t="shared" si="1"/>
        <v/>
      </c>
      <c r="H23" s="13" t="str">
        <f t="array" ref="H23">IF(ROWS($B$3:$B23)&lt;=COUNTIF(result,"الأول"),INDEX(num,SMALL(IF(result="الأول",ROW(result)-ROW($B$3)+1),ROW(21:21))),"")</f>
        <v/>
      </c>
      <c r="I23" s="14" t="str">
        <f t="shared" si="2"/>
        <v/>
      </c>
      <c r="J23" s="14" t="str">
        <f t="shared" si="3"/>
        <v/>
      </c>
      <c r="K23" s="13"/>
      <c r="L23" s="13" t="str">
        <f t="shared" si="4"/>
        <v/>
      </c>
      <c r="M23" s="13" t="str">
        <f t="array" ref="M23">IF(ROWS($B$3:$B23)&lt;=COUNTIF(result,"الثاني"),INDEX(num,SMALL(IF(result="الثاني",ROW(result)-ROW($B$3)+1),ROW(21:21))),"")</f>
        <v/>
      </c>
      <c r="N23" s="14" t="str">
        <f t="shared" si="5"/>
        <v/>
      </c>
      <c r="O23" s="14" t="str">
        <f t="shared" si="6"/>
        <v/>
      </c>
      <c r="P23" s="13"/>
      <c r="Q23" s="13" t="str">
        <f t="shared" si="7"/>
        <v/>
      </c>
      <c r="R23" s="13" t="str">
        <f t="array" ref="R23">IF(ROWS($B$3:$B23)&lt;=COUNTIF(result,"الثالث"),INDEX(num,SMALL(IF(result="الثالث",ROW(result)-ROW($B$3)+1),ROW(21:21))),"")</f>
        <v/>
      </c>
      <c r="S23" s="14" t="str">
        <f t="shared" si="8"/>
        <v/>
      </c>
      <c r="T23" s="14" t="str">
        <f t="shared" si="9"/>
        <v/>
      </c>
      <c r="U23" s="13"/>
      <c r="V23" s="13">
        <f t="shared" si="10"/>
        <v>21</v>
      </c>
      <c r="W23" s="13" t="str">
        <f t="array" ref="W23">IF(ROWS($B$3:$B23)&lt;=COUNTIF(result,"الرابع"),INDEX(num,SMALL(IF(result="الرابع",ROW(result)-ROW($B$3)+1),ROW(21:21))),"")</f>
        <v>ندى سمير صبري صلاح</v>
      </c>
      <c r="X23" s="14">
        <f t="shared" si="11"/>
        <v>30603091201998</v>
      </c>
      <c r="Y23" s="14" t="str">
        <f t="shared" si="12"/>
        <v>D</v>
      </c>
      <c r="Z23" s="13"/>
      <c r="AA23" s="13">
        <f t="shared" si="13"/>
        <v>21</v>
      </c>
      <c r="AB23" s="13" t="str">
        <f t="array" ref="AB23">IF(ROWS($B$3:$B23)&lt;=COUNTIF(result,"الخامس"),INDEX(num,SMALL(IF(result="الخامس",ROW(result)-ROW($B$3)+1),ROW(21:21))),"")</f>
        <v>منة الشرقاوي عبد المنعم إبراهيم</v>
      </c>
      <c r="AC23" s="14">
        <f t="shared" si="14"/>
        <v>30603091201993</v>
      </c>
      <c r="AD23" s="14" t="str">
        <f t="shared" si="15"/>
        <v>E</v>
      </c>
      <c r="AE23" s="13"/>
      <c r="AF23" s="13">
        <f t="shared" si="16"/>
        <v>21</v>
      </c>
      <c r="AG23" s="13" t="str">
        <f t="array" ref="AG23">IF(ROWS($B$3:$B23)&lt;=COUNTIF(result,"السادس"),INDEX(num,SMALL(IF(result="السادس",ROW(result)-ROW($B$3)+1),ROW(21:21))),"")</f>
        <v>هايدي إيهاب أحمد إبراهيم</v>
      </c>
      <c r="AH23" s="14">
        <f t="shared" si="17"/>
        <v>30603091202006</v>
      </c>
      <c r="AI23" s="14" t="str">
        <f t="shared" si="18"/>
        <v>F</v>
      </c>
      <c r="AJ23" s="13"/>
    </row>
    <row r="24" spans="1:36">
      <c r="A24" s="4">
        <f t="shared" si="19"/>
        <v>22</v>
      </c>
      <c r="B24" s="1" t="s">
        <v>27</v>
      </c>
      <c r="C24" s="8" t="s">
        <v>130</v>
      </c>
      <c r="D24" s="5">
        <v>30603091201917</v>
      </c>
      <c r="E24" s="2" t="str">
        <f t="shared" si="0"/>
        <v>B</v>
      </c>
      <c r="G24" s="13" t="str">
        <f t="shared" si="1"/>
        <v/>
      </c>
      <c r="H24" s="13" t="str">
        <f t="array" ref="H24">IF(ROWS($B$3:$B24)&lt;=COUNTIF(result,"الأول"),INDEX(num,SMALL(IF(result="الأول",ROW(result)-ROW($B$3)+1),ROW(22:22))),"")</f>
        <v/>
      </c>
      <c r="I24" s="14" t="str">
        <f t="shared" si="2"/>
        <v/>
      </c>
      <c r="J24" s="14" t="str">
        <f t="shared" si="3"/>
        <v/>
      </c>
      <c r="K24" s="13"/>
      <c r="L24" s="13" t="str">
        <f t="shared" si="4"/>
        <v/>
      </c>
      <c r="M24" s="13" t="str">
        <f t="array" ref="M24">IF(ROWS($B$3:$B24)&lt;=COUNTIF(result,"الثاني"),INDEX(num,SMALL(IF(result="الثاني",ROW(result)-ROW($B$3)+1),ROW(22:22))),"")</f>
        <v/>
      </c>
      <c r="N24" s="14" t="str">
        <f t="shared" si="5"/>
        <v/>
      </c>
      <c r="O24" s="14" t="str">
        <f t="shared" si="6"/>
        <v/>
      </c>
      <c r="P24" s="13"/>
      <c r="Q24" s="13" t="str">
        <f t="shared" si="7"/>
        <v/>
      </c>
      <c r="R24" s="13" t="str">
        <f t="array" ref="R24">IF(ROWS($B$3:$B24)&lt;=COUNTIF(result,"الثالث"),INDEX(num,SMALL(IF(result="الثالث",ROW(result)-ROW($B$3)+1),ROW(22:22))),"")</f>
        <v/>
      </c>
      <c r="S24" s="14" t="str">
        <f t="shared" si="8"/>
        <v/>
      </c>
      <c r="T24" s="14" t="str">
        <f t="shared" si="9"/>
        <v/>
      </c>
      <c r="U24" s="13"/>
      <c r="V24" s="13">
        <f t="shared" si="10"/>
        <v>22</v>
      </c>
      <c r="W24" s="13" t="str">
        <f t="array" ref="W24">IF(ROWS($B$3:$B24)&lt;=COUNTIF(result,"الرابع"),INDEX(num,SMALL(IF(result="الرابع",ROW(result)-ROW($B$3)+1),ROW(22:22))),"")</f>
        <v>نيرة سعد محمد السيد</v>
      </c>
      <c r="X24" s="14">
        <f t="shared" si="11"/>
        <v>30603091202004</v>
      </c>
      <c r="Y24" s="14" t="str">
        <f t="shared" si="12"/>
        <v>D</v>
      </c>
      <c r="Z24" s="13"/>
      <c r="AA24" s="13">
        <f t="shared" si="13"/>
        <v>22</v>
      </c>
      <c r="AB24" s="13" t="str">
        <f t="array" ref="AB24">IF(ROWS($B$3:$B24)&lt;=COUNTIF(result,"الخامس"),INDEX(num,SMALL(IF(result="الخامس",ROW(result)-ROW($B$3)+1),ROW(22:22))),"")</f>
        <v>ندي سامي عوض محمدعلي</v>
      </c>
      <c r="AC24" s="14">
        <f t="shared" si="14"/>
        <v>30603091201999</v>
      </c>
      <c r="AD24" s="14" t="str">
        <f t="shared" si="15"/>
        <v>E</v>
      </c>
      <c r="AE24" s="13"/>
      <c r="AF24" s="13">
        <f t="shared" si="16"/>
        <v>22</v>
      </c>
      <c r="AG24" s="13" t="str">
        <f t="array" ref="AG24">IF(ROWS($B$3:$B24)&lt;=COUNTIF(result,"السادس"),INDEX(num,SMALL(IF(result="السادس",ROW(result)-ROW($B$3)+1),ROW(22:22))),"")</f>
        <v>هيام علاء رضا</v>
      </c>
      <c r="AH24" s="14">
        <f t="shared" si="17"/>
        <v>30603091202012</v>
      </c>
      <c r="AI24" s="14" t="str">
        <f t="shared" si="18"/>
        <v>F</v>
      </c>
      <c r="AJ24" s="13"/>
    </row>
    <row r="25" spans="1:36">
      <c r="A25" s="4">
        <f t="shared" si="19"/>
        <v>23</v>
      </c>
      <c r="B25" s="1" t="s">
        <v>28</v>
      </c>
      <c r="C25" s="8" t="s">
        <v>131</v>
      </c>
      <c r="D25" s="5">
        <v>30603091201918</v>
      </c>
      <c r="E25" s="2" t="str">
        <f t="shared" si="0"/>
        <v>C</v>
      </c>
      <c r="G25" s="13" t="str">
        <f t="shared" si="1"/>
        <v/>
      </c>
      <c r="H25" s="13" t="str">
        <f t="array" ref="H25">IF(ROWS($B$3:$B25)&lt;=COUNTIF(result,"الأول"),INDEX(num,SMALL(IF(result="الأول",ROW(result)-ROW($B$3)+1),ROW(23:23))),"")</f>
        <v/>
      </c>
      <c r="I25" s="14" t="str">
        <f t="shared" si="2"/>
        <v/>
      </c>
      <c r="J25" s="14" t="str">
        <f t="shared" si="3"/>
        <v/>
      </c>
      <c r="K25" s="13"/>
      <c r="L25" s="13" t="str">
        <f t="shared" si="4"/>
        <v/>
      </c>
      <c r="M25" s="13" t="str">
        <f t="array" ref="M25">IF(ROWS($B$3:$B25)&lt;=COUNTIF(result,"الثاني"),INDEX(num,SMALL(IF(result="الثاني",ROW(result)-ROW($B$3)+1),ROW(23:23))),"")</f>
        <v/>
      </c>
      <c r="N25" s="14" t="str">
        <f t="shared" si="5"/>
        <v/>
      </c>
      <c r="O25" s="14" t="str">
        <f t="shared" si="6"/>
        <v/>
      </c>
      <c r="P25" s="13"/>
      <c r="Q25" s="13" t="str">
        <f t="shared" si="7"/>
        <v/>
      </c>
      <c r="R25" s="13" t="str">
        <f t="array" ref="R25">IF(ROWS($B$3:$B25)&lt;=COUNTIF(result,"الثالث"),INDEX(num,SMALL(IF(result="الثالث",ROW(result)-ROW($B$3)+1),ROW(23:23))),"")</f>
        <v/>
      </c>
      <c r="S25" s="14" t="str">
        <f t="shared" si="8"/>
        <v/>
      </c>
      <c r="T25" s="14" t="str">
        <f t="shared" si="9"/>
        <v/>
      </c>
      <c r="U25" s="13"/>
      <c r="V25" s="13">
        <f t="shared" si="10"/>
        <v>23</v>
      </c>
      <c r="W25" s="13" t="str">
        <f t="array" ref="W25">IF(ROWS($B$3:$B25)&lt;=COUNTIF(result,"الرابع"),INDEX(num,SMALL(IF(result="الرابع",ROW(result)-ROW($B$3)+1),ROW(23:23))),"")</f>
        <v>هشام المحمدي علي</v>
      </c>
      <c r="X25" s="14">
        <f t="shared" si="11"/>
        <v>30603091202010</v>
      </c>
      <c r="Y25" s="14" t="str">
        <f t="shared" si="12"/>
        <v>D</v>
      </c>
      <c r="Z25" s="13"/>
      <c r="AA25" s="13">
        <f t="shared" si="13"/>
        <v>23</v>
      </c>
      <c r="AB25" s="13" t="str">
        <f t="array" ref="AB25">IF(ROWS($B$3:$B25)&lt;=COUNTIF(result,"الخامس"),INDEX(num,SMALL(IF(result="الخامس",ROW(result)-ROW($B$3)+1),ROW(23:23))),"")</f>
        <v>هاجر هشام عبد اللطيف الشافعي</v>
      </c>
      <c r="AC25" s="14">
        <f t="shared" si="14"/>
        <v>30603091202005</v>
      </c>
      <c r="AD25" s="14" t="str">
        <f t="shared" si="15"/>
        <v>E</v>
      </c>
      <c r="AE25" s="13"/>
      <c r="AF25" s="13">
        <f t="shared" si="16"/>
        <v>23</v>
      </c>
      <c r="AG25" s="13" t="str">
        <f t="array" ref="AG25">IF(ROWS($B$3:$B25)&lt;=COUNTIF(result,"السادس"),INDEX(num,SMALL(IF(result="السادس",ROW(result)-ROW($B$3)+1),ROW(23:23))),"")</f>
        <v>يوسف احمد السيد حسن</v>
      </c>
      <c r="AH25" s="14">
        <f t="shared" si="17"/>
        <v>30603091202018</v>
      </c>
      <c r="AI25" s="14" t="str">
        <f t="shared" si="18"/>
        <v>F</v>
      </c>
      <c r="AJ25" s="13"/>
    </row>
    <row r="26" spans="1:36">
      <c r="A26" s="4">
        <f t="shared" si="19"/>
        <v>24</v>
      </c>
      <c r="B26" s="1" t="s">
        <v>29</v>
      </c>
      <c r="C26" s="8" t="s">
        <v>131</v>
      </c>
      <c r="D26" s="5">
        <v>30603091201919</v>
      </c>
      <c r="E26" s="2" t="str">
        <f t="shared" si="0"/>
        <v>C</v>
      </c>
      <c r="G26" s="13" t="str">
        <f t="shared" si="1"/>
        <v/>
      </c>
      <c r="H26" s="13" t="str">
        <f t="array" ref="H26">IF(ROWS($B$3:$B26)&lt;=COUNTIF(result,"الأول"),INDEX(num,SMALL(IF(result="الأول",ROW(result)-ROW($B$3)+1),ROW(24:24))),"")</f>
        <v/>
      </c>
      <c r="I26" s="14" t="str">
        <f t="shared" si="2"/>
        <v/>
      </c>
      <c r="J26" s="14" t="str">
        <f t="shared" si="3"/>
        <v/>
      </c>
      <c r="K26" s="13"/>
      <c r="L26" s="13" t="str">
        <f t="shared" si="4"/>
        <v/>
      </c>
      <c r="M26" s="13" t="str">
        <f t="array" ref="M26">IF(ROWS($B$3:$B26)&lt;=COUNTIF(result,"الثاني"),INDEX(num,SMALL(IF(result="الثاني",ROW(result)-ROW($B$3)+1),ROW(24:24))),"")</f>
        <v/>
      </c>
      <c r="N26" s="14" t="str">
        <f t="shared" si="5"/>
        <v/>
      </c>
      <c r="O26" s="14" t="str">
        <f t="shared" si="6"/>
        <v/>
      </c>
      <c r="P26" s="13"/>
      <c r="Q26" s="13" t="str">
        <f t="shared" si="7"/>
        <v/>
      </c>
      <c r="R26" s="13" t="str">
        <f t="array" ref="R26">IF(ROWS($B$3:$B26)&lt;=COUNTIF(result,"الثالث"),INDEX(num,SMALL(IF(result="الثالث",ROW(result)-ROW($B$3)+1),ROW(24:24))),"")</f>
        <v/>
      </c>
      <c r="S26" s="14" t="str">
        <f t="shared" si="8"/>
        <v/>
      </c>
      <c r="T26" s="14" t="str">
        <f t="shared" si="9"/>
        <v/>
      </c>
      <c r="U26" s="13"/>
      <c r="V26" s="13">
        <f t="shared" si="10"/>
        <v>24</v>
      </c>
      <c r="W26" s="13" t="str">
        <f t="array" ref="W26">IF(ROWS($B$3:$B26)&lt;=COUNTIF(result,"الرابع"),INDEX(num,SMALL(IF(result="الرابع",ROW(result)-ROW($B$3)+1),ROW(24:24))),"")</f>
        <v>ياسمين حاتم محمد يوسف</v>
      </c>
      <c r="X26" s="14">
        <f t="shared" si="11"/>
        <v>30603091202016</v>
      </c>
      <c r="Y26" s="14" t="str">
        <f t="shared" si="12"/>
        <v>D</v>
      </c>
      <c r="Z26" s="13"/>
      <c r="AA26" s="13">
        <f t="shared" si="13"/>
        <v>24</v>
      </c>
      <c r="AB26" s="13" t="str">
        <f t="array" ref="AB26">IF(ROWS($B$3:$B26)&lt;=COUNTIF(result,"الخامس"),INDEX(num,SMALL(IF(result="الخامس",ROW(result)-ROW($B$3)+1),ROW(24:24))),"")</f>
        <v>هند صبري محمود عبدالحليم</v>
      </c>
      <c r="AC26" s="14">
        <f t="shared" si="14"/>
        <v>30603091202011</v>
      </c>
      <c r="AD26" s="14" t="str">
        <f t="shared" si="15"/>
        <v>E</v>
      </c>
      <c r="AE26" s="13"/>
      <c r="AF26" s="13" t="str">
        <f t="shared" si="16"/>
        <v/>
      </c>
      <c r="AG26" s="13" t="str">
        <f t="array" ref="AG26">IF(ROWS($B$3:$B26)&lt;=COUNTIF(result,"السادس"),INDEX(num,SMALL(IF(result="السادس",ROW(result)-ROW($B$3)+1),ROW(24:24))),"")</f>
        <v/>
      </c>
      <c r="AH26" s="14" t="str">
        <f t="shared" si="17"/>
        <v/>
      </c>
      <c r="AI26" s="14" t="str">
        <f t="shared" si="18"/>
        <v/>
      </c>
      <c r="AJ26" s="13"/>
    </row>
    <row r="27" spans="1:36">
      <c r="A27" s="4">
        <f t="shared" si="19"/>
        <v>25</v>
      </c>
      <c r="B27" s="1" t="s">
        <v>30</v>
      </c>
      <c r="C27" s="8" t="s">
        <v>133</v>
      </c>
      <c r="D27" s="5">
        <v>30603091201920</v>
      </c>
      <c r="E27" s="2" t="str">
        <f t="shared" si="0"/>
        <v>E</v>
      </c>
      <c r="G27" s="13" t="str">
        <f t="shared" si="1"/>
        <v/>
      </c>
      <c r="H27" s="13" t="str">
        <f t="array" ref="H27">IF(ROWS($B$3:$B27)&lt;=COUNTIF(result,"الأول"),INDEX(num,SMALL(IF(result="الأول",ROW(result)-ROW($B$3)+1),ROW(25:25))),"")</f>
        <v/>
      </c>
      <c r="I27" s="14" t="str">
        <f t="shared" si="2"/>
        <v/>
      </c>
      <c r="J27" s="14" t="str">
        <f t="shared" si="3"/>
        <v/>
      </c>
      <c r="K27" s="13"/>
      <c r="L27" s="13" t="str">
        <f t="shared" si="4"/>
        <v/>
      </c>
      <c r="M27" s="13" t="str">
        <f t="array" ref="M27">IF(ROWS($B$3:$B27)&lt;=COUNTIF(result,"الثاني"),INDEX(num,SMALL(IF(result="الثاني",ROW(result)-ROW($B$3)+1),ROW(25:25))),"")</f>
        <v/>
      </c>
      <c r="N27" s="14" t="str">
        <f t="shared" si="5"/>
        <v/>
      </c>
      <c r="O27" s="14" t="str">
        <f t="shared" si="6"/>
        <v/>
      </c>
      <c r="P27" s="13"/>
      <c r="Q27" s="13" t="str">
        <f t="shared" si="7"/>
        <v/>
      </c>
      <c r="R27" s="13" t="str">
        <f t="array" ref="R27">IF(ROWS($B$3:$B27)&lt;=COUNTIF(result,"الثالث"),INDEX(num,SMALL(IF(result="الثالث",ROW(result)-ROW($B$3)+1),ROW(25:25))),"")</f>
        <v/>
      </c>
      <c r="S27" s="14" t="str">
        <f t="shared" si="8"/>
        <v/>
      </c>
      <c r="T27" s="14" t="str">
        <f t="shared" si="9"/>
        <v/>
      </c>
      <c r="U27" s="13"/>
      <c r="V27" s="13" t="str">
        <f t="shared" si="10"/>
        <v/>
      </c>
      <c r="W27" s="13" t="str">
        <f t="array" ref="W27">IF(ROWS($B$3:$B27)&lt;=COUNTIF(result,"الرابع"),INDEX(num,SMALL(IF(result="الرابع",ROW(result)-ROW($B$3)+1),ROW(25:25))),"")</f>
        <v/>
      </c>
      <c r="X27" s="14" t="str">
        <f t="shared" si="11"/>
        <v/>
      </c>
      <c r="Y27" s="14" t="str">
        <f t="shared" si="12"/>
        <v/>
      </c>
      <c r="Z27" s="13"/>
      <c r="AA27" s="13">
        <f t="shared" si="13"/>
        <v>25</v>
      </c>
      <c r="AB27" s="13" t="str">
        <f t="array" ref="AB27">IF(ROWS($B$3:$B27)&lt;=COUNTIF(result,"الخامس"),INDEX(num,SMALL(IF(result="الخامس",ROW(result)-ROW($B$3)+1),ROW(25:25))),"")</f>
        <v>يمنى أيمن يوسف محمد</v>
      </c>
      <c r="AC27" s="14">
        <f t="shared" si="14"/>
        <v>30603091202017</v>
      </c>
      <c r="AD27" s="14" t="str">
        <f t="shared" si="15"/>
        <v>E</v>
      </c>
      <c r="AE27" s="13"/>
      <c r="AF27" s="13" t="str">
        <f t="shared" si="16"/>
        <v/>
      </c>
      <c r="AG27" s="13" t="str">
        <f t="array" ref="AG27">IF(ROWS($B$3:$B27)&lt;=COUNTIF(result,"السادس"),INDEX(num,SMALL(IF(result="السادس",ROW(result)-ROW($B$3)+1),ROW(25:25))),"")</f>
        <v/>
      </c>
      <c r="AH27" s="14" t="str">
        <f t="shared" si="17"/>
        <v/>
      </c>
      <c r="AI27" s="14" t="str">
        <f t="shared" si="18"/>
        <v/>
      </c>
      <c r="AJ27" s="13"/>
    </row>
    <row r="28" spans="1:36">
      <c r="A28" s="4">
        <f t="shared" si="19"/>
        <v>26</v>
      </c>
      <c r="B28" s="1" t="s">
        <v>31</v>
      </c>
      <c r="C28" s="8" t="s">
        <v>133</v>
      </c>
      <c r="D28" s="5">
        <v>30603091201921</v>
      </c>
      <c r="E28" s="2" t="str">
        <f t="shared" si="0"/>
        <v>E</v>
      </c>
      <c r="G28" s="13" t="str">
        <f t="shared" si="1"/>
        <v/>
      </c>
      <c r="H28" s="13" t="str">
        <f t="array" ref="H28">IF(ROWS($B$3:$B28)&lt;=COUNTIF(result,"الأول"),INDEX(num,SMALL(IF(result="الأول",ROW(result)-ROW($B$3)+1),ROW(26:26))),"")</f>
        <v/>
      </c>
      <c r="I28" s="14" t="str">
        <f t="shared" si="2"/>
        <v/>
      </c>
      <c r="J28" s="14" t="str">
        <f t="shared" si="3"/>
        <v/>
      </c>
      <c r="K28" s="13"/>
      <c r="L28" s="13" t="str">
        <f t="shared" si="4"/>
        <v/>
      </c>
      <c r="M28" s="13" t="str">
        <f t="array" ref="M28">IF(ROWS($B$3:$B28)&lt;=COUNTIF(result,"الثاني"),INDEX(num,SMALL(IF(result="الثاني",ROW(result)-ROW($B$3)+1),ROW(26:26))),"")</f>
        <v/>
      </c>
      <c r="N28" s="14" t="str">
        <f t="shared" si="5"/>
        <v/>
      </c>
      <c r="O28" s="14" t="str">
        <f t="shared" si="6"/>
        <v/>
      </c>
      <c r="P28" s="13"/>
      <c r="Q28" s="13" t="str">
        <f t="shared" si="7"/>
        <v/>
      </c>
      <c r="R28" s="13" t="str">
        <f t="array" ref="R28">IF(ROWS($B$3:$B28)&lt;=COUNTIF(result,"الثالث"),INDEX(num,SMALL(IF(result="الثالث",ROW(result)-ROW($B$3)+1),ROW(26:26))),"")</f>
        <v/>
      </c>
      <c r="S28" s="14" t="str">
        <f t="shared" si="8"/>
        <v/>
      </c>
      <c r="T28" s="14" t="str">
        <f t="shared" si="9"/>
        <v/>
      </c>
      <c r="U28" s="13"/>
      <c r="V28" s="13" t="str">
        <f t="shared" si="10"/>
        <v/>
      </c>
      <c r="W28" s="13" t="str">
        <f t="array" ref="W28">IF(ROWS($B$3:$B28)&lt;=COUNTIF(result,"الرابع"),INDEX(num,SMALL(IF(result="الرابع",ROW(result)-ROW($B$3)+1),ROW(26:26))),"")</f>
        <v/>
      </c>
      <c r="X28" s="14" t="str">
        <f t="shared" si="11"/>
        <v/>
      </c>
      <c r="Y28" s="14" t="str">
        <f t="shared" si="12"/>
        <v/>
      </c>
      <c r="Z28" s="13"/>
      <c r="AA28" s="13" t="str">
        <f t="shared" si="13"/>
        <v/>
      </c>
      <c r="AB28" s="13" t="str">
        <f t="array" ref="AB28">IF(ROWS($B$3:$B28)&lt;=COUNTIF(result,"الخامس"),INDEX(num,SMALL(IF(result="الخامس",ROW(result)-ROW($B$3)+1),ROW(26:26))),"")</f>
        <v/>
      </c>
      <c r="AC28" s="14" t="str">
        <f t="shared" si="14"/>
        <v/>
      </c>
      <c r="AD28" s="14" t="str">
        <f t="shared" si="15"/>
        <v/>
      </c>
      <c r="AE28" s="13"/>
      <c r="AF28" s="13" t="str">
        <f t="shared" si="16"/>
        <v/>
      </c>
      <c r="AG28" s="13" t="str">
        <f t="array" ref="AG28">IF(ROWS($B$3:$B28)&lt;=COUNTIF(result,"السادس"),INDEX(num,SMALL(IF(result="السادس",ROW(result)-ROW($B$3)+1),ROW(26:26))),"")</f>
        <v/>
      </c>
      <c r="AH28" s="14" t="str">
        <f t="shared" si="17"/>
        <v/>
      </c>
      <c r="AI28" s="14" t="str">
        <f t="shared" si="18"/>
        <v/>
      </c>
      <c r="AJ28" s="13"/>
    </row>
    <row r="29" spans="1:36">
      <c r="A29" s="4">
        <f t="shared" si="19"/>
        <v>27</v>
      </c>
      <c r="B29" s="1" t="s">
        <v>32</v>
      </c>
      <c r="C29" s="8" t="s">
        <v>134</v>
      </c>
      <c r="D29" s="5">
        <v>30603091201922</v>
      </c>
      <c r="E29" s="2" t="str">
        <f t="shared" si="0"/>
        <v>F</v>
      </c>
      <c r="G29" s="13" t="str">
        <f t="shared" si="1"/>
        <v/>
      </c>
      <c r="H29" s="13" t="str">
        <f t="array" ref="H29">IF(ROWS($B$3:$B29)&lt;=COUNTIF(result,"الأول"),INDEX(num,SMALL(IF(result="الأول",ROW(result)-ROW($B$3)+1),ROW(27:27))),"")</f>
        <v/>
      </c>
      <c r="I29" s="14" t="str">
        <f t="shared" si="2"/>
        <v/>
      </c>
      <c r="J29" s="14" t="str">
        <f t="shared" si="3"/>
        <v/>
      </c>
      <c r="K29" s="13"/>
      <c r="L29" s="13" t="str">
        <f t="shared" si="4"/>
        <v/>
      </c>
      <c r="M29" s="13" t="str">
        <f t="array" ref="M29">IF(ROWS($B$3:$B29)&lt;=COUNTIF(result,"الثاني"),INDEX(num,SMALL(IF(result="الثاني",ROW(result)-ROW($B$3)+1),ROW(27:27))),"")</f>
        <v/>
      </c>
      <c r="N29" s="14" t="str">
        <f t="shared" si="5"/>
        <v/>
      </c>
      <c r="O29" s="14" t="str">
        <f t="shared" si="6"/>
        <v/>
      </c>
      <c r="P29" s="13"/>
      <c r="Q29" s="13" t="str">
        <f t="shared" si="7"/>
        <v/>
      </c>
      <c r="R29" s="13" t="str">
        <f t="array" ref="R29">IF(ROWS($B$3:$B29)&lt;=COUNTIF(result,"الثالث"),INDEX(num,SMALL(IF(result="الثالث",ROW(result)-ROW($B$3)+1),ROW(27:27))),"")</f>
        <v/>
      </c>
      <c r="S29" s="14" t="str">
        <f t="shared" si="8"/>
        <v/>
      </c>
      <c r="T29" s="14" t="str">
        <f t="shared" si="9"/>
        <v/>
      </c>
      <c r="U29" s="13"/>
      <c r="V29" s="13" t="str">
        <f t="shared" si="10"/>
        <v/>
      </c>
      <c r="W29" s="13" t="str">
        <f t="array" ref="W29">IF(ROWS($B$3:$B29)&lt;=COUNTIF(result,"الرابع"),INDEX(num,SMALL(IF(result="الرابع",ROW(result)-ROW($B$3)+1),ROW(27:27))),"")</f>
        <v/>
      </c>
      <c r="X29" s="14" t="str">
        <f t="shared" si="11"/>
        <v/>
      </c>
      <c r="Y29" s="14" t="str">
        <f t="shared" si="12"/>
        <v/>
      </c>
      <c r="Z29" s="13"/>
      <c r="AA29" s="13" t="str">
        <f t="shared" si="13"/>
        <v/>
      </c>
      <c r="AB29" s="13" t="str">
        <f t="array" ref="AB29">IF(ROWS($B$3:$B29)&lt;=COUNTIF(result,"الخامس"),INDEX(num,SMALL(IF(result="الخامس",ROW(result)-ROW($B$3)+1),ROW(27:27))),"")</f>
        <v/>
      </c>
      <c r="AC29" s="14" t="str">
        <f t="shared" si="14"/>
        <v/>
      </c>
      <c r="AD29" s="14" t="str">
        <f t="shared" si="15"/>
        <v/>
      </c>
      <c r="AE29" s="13"/>
      <c r="AF29" s="13" t="str">
        <f t="shared" si="16"/>
        <v/>
      </c>
      <c r="AG29" s="13" t="str">
        <f t="array" ref="AG29">IF(ROWS($B$3:$B29)&lt;=COUNTIF(result,"السادس"),INDEX(num,SMALL(IF(result="السادس",ROW(result)-ROW($B$3)+1),ROW(27:27))),"")</f>
        <v/>
      </c>
      <c r="AH29" s="14" t="str">
        <f t="shared" si="17"/>
        <v/>
      </c>
      <c r="AI29" s="14" t="str">
        <f t="shared" si="18"/>
        <v/>
      </c>
      <c r="AJ29" s="13"/>
    </row>
    <row r="30" spans="1:36">
      <c r="A30" s="4">
        <f t="shared" si="19"/>
        <v>28</v>
      </c>
      <c r="B30" s="1" t="s">
        <v>33</v>
      </c>
      <c r="C30" s="7" t="s">
        <v>134</v>
      </c>
      <c r="D30" s="5">
        <v>30603091201923</v>
      </c>
      <c r="E30" s="2" t="str">
        <f t="shared" si="0"/>
        <v>F</v>
      </c>
      <c r="G30" s="13" t="str">
        <f t="shared" si="1"/>
        <v/>
      </c>
      <c r="H30" s="13" t="str">
        <f t="array" ref="H30">IF(ROWS($B$3:$B30)&lt;=COUNTIF(result,"الأول"),INDEX(num,SMALL(IF(result="الأول",ROW(result)-ROW($B$3)+1),ROW(28:28))),"")</f>
        <v/>
      </c>
      <c r="I30" s="14" t="str">
        <f t="shared" si="2"/>
        <v/>
      </c>
      <c r="J30" s="14" t="str">
        <f t="shared" si="3"/>
        <v/>
      </c>
      <c r="K30" s="13"/>
      <c r="L30" s="13" t="str">
        <f t="shared" si="4"/>
        <v/>
      </c>
      <c r="M30" s="13" t="str">
        <f t="array" ref="M30">IF(ROWS($B$3:$B30)&lt;=COUNTIF(result,"الثاني"),INDEX(num,SMALL(IF(result="الثاني",ROW(result)-ROW($B$3)+1),ROW(28:28))),"")</f>
        <v/>
      </c>
      <c r="N30" s="14" t="str">
        <f t="shared" si="5"/>
        <v/>
      </c>
      <c r="O30" s="14" t="str">
        <f t="shared" si="6"/>
        <v/>
      </c>
      <c r="P30" s="13"/>
      <c r="Q30" s="13" t="str">
        <f t="shared" si="7"/>
        <v/>
      </c>
      <c r="R30" s="13" t="str">
        <f t="array" ref="R30">IF(ROWS($B$3:$B30)&lt;=COUNTIF(result,"الثالث"),INDEX(num,SMALL(IF(result="الثالث",ROW(result)-ROW($B$3)+1),ROW(28:28))),"")</f>
        <v/>
      </c>
      <c r="S30" s="14" t="str">
        <f t="shared" si="8"/>
        <v/>
      </c>
      <c r="T30" s="14" t="str">
        <f t="shared" si="9"/>
        <v/>
      </c>
      <c r="U30" s="13"/>
      <c r="V30" s="13" t="str">
        <f t="shared" si="10"/>
        <v/>
      </c>
      <c r="W30" s="13" t="str">
        <f t="array" ref="W30">IF(ROWS($B$3:$B30)&lt;=COUNTIF(result,"الرابع"),INDEX(num,SMALL(IF(result="الرابع",ROW(result)-ROW($B$3)+1),ROW(28:28))),"")</f>
        <v/>
      </c>
      <c r="X30" s="14" t="str">
        <f t="shared" si="11"/>
        <v/>
      </c>
      <c r="Y30" s="14" t="str">
        <f t="shared" si="12"/>
        <v/>
      </c>
      <c r="Z30" s="13"/>
      <c r="AA30" s="13" t="str">
        <f t="shared" si="13"/>
        <v/>
      </c>
      <c r="AB30" s="13" t="str">
        <f t="array" ref="AB30">IF(ROWS($B$3:$B30)&lt;=COUNTIF(result,"الخامس"),INDEX(num,SMALL(IF(result="الخامس",ROW(result)-ROW($B$3)+1),ROW(28:28))),"")</f>
        <v/>
      </c>
      <c r="AC30" s="14" t="str">
        <f t="shared" si="14"/>
        <v/>
      </c>
      <c r="AD30" s="14" t="str">
        <f t="shared" si="15"/>
        <v/>
      </c>
      <c r="AE30" s="13"/>
      <c r="AF30" s="13" t="str">
        <f t="shared" si="16"/>
        <v/>
      </c>
      <c r="AG30" s="13" t="str">
        <f t="array" ref="AG30">IF(ROWS($B$3:$B30)&lt;=COUNTIF(result,"السادس"),INDEX(num,SMALL(IF(result="السادس",ROW(result)-ROW($B$3)+1),ROW(28:28))),"")</f>
        <v/>
      </c>
      <c r="AH30" s="14" t="str">
        <f t="shared" si="17"/>
        <v/>
      </c>
      <c r="AI30" s="14" t="str">
        <f t="shared" si="18"/>
        <v/>
      </c>
      <c r="AJ30" s="13"/>
    </row>
    <row r="31" spans="1:36">
      <c r="A31" s="4">
        <f t="shared" si="19"/>
        <v>29</v>
      </c>
      <c r="B31" s="1" t="s">
        <v>34</v>
      </c>
      <c r="C31" s="7" t="s">
        <v>134</v>
      </c>
      <c r="D31" s="5">
        <v>30603091201924</v>
      </c>
      <c r="E31" s="2" t="str">
        <f t="shared" si="0"/>
        <v>F</v>
      </c>
      <c r="G31" s="13" t="str">
        <f t="shared" si="1"/>
        <v/>
      </c>
      <c r="H31" s="13" t="str">
        <f t="array" ref="H31">IF(ROWS($B$3:$B31)&lt;=COUNTIF(result,"الأول"),INDEX(num,SMALL(IF(result="الأول",ROW(result)-ROW($B$3)+1),ROW(29:29))),"")</f>
        <v/>
      </c>
      <c r="I31" s="14" t="str">
        <f t="shared" si="2"/>
        <v/>
      </c>
      <c r="J31" s="14" t="str">
        <f t="shared" si="3"/>
        <v/>
      </c>
      <c r="K31" s="13"/>
      <c r="L31" s="13" t="str">
        <f t="shared" si="4"/>
        <v/>
      </c>
      <c r="M31" s="13" t="str">
        <f t="array" ref="M31">IF(ROWS($B$3:$B31)&lt;=COUNTIF(result,"الثاني"),INDEX(num,SMALL(IF(result="الثاني",ROW(result)-ROW($B$3)+1),ROW(29:29))),"")</f>
        <v/>
      </c>
      <c r="N31" s="14" t="str">
        <f t="shared" si="5"/>
        <v/>
      </c>
      <c r="O31" s="14" t="str">
        <f t="shared" si="6"/>
        <v/>
      </c>
      <c r="P31" s="13"/>
      <c r="Q31" s="13" t="str">
        <f t="shared" si="7"/>
        <v/>
      </c>
      <c r="R31" s="13" t="str">
        <f t="array" ref="R31">IF(ROWS($B$3:$B31)&lt;=COUNTIF(result,"الثالث"),INDEX(num,SMALL(IF(result="الثالث",ROW(result)-ROW($B$3)+1),ROW(29:29))),"")</f>
        <v/>
      </c>
      <c r="S31" s="14" t="str">
        <f t="shared" si="8"/>
        <v/>
      </c>
      <c r="T31" s="14" t="str">
        <f t="shared" si="9"/>
        <v/>
      </c>
      <c r="U31" s="13"/>
      <c r="V31" s="13" t="str">
        <f t="shared" si="10"/>
        <v/>
      </c>
      <c r="W31" s="13" t="str">
        <f t="array" ref="W31">IF(ROWS($B$3:$B31)&lt;=COUNTIF(result,"الرابع"),INDEX(num,SMALL(IF(result="الرابع",ROW(result)-ROW($B$3)+1),ROW(29:29))),"")</f>
        <v/>
      </c>
      <c r="X31" s="14" t="str">
        <f t="shared" si="11"/>
        <v/>
      </c>
      <c r="Y31" s="14" t="str">
        <f t="shared" si="12"/>
        <v/>
      </c>
      <c r="Z31" s="13"/>
      <c r="AA31" s="13" t="str">
        <f t="shared" si="13"/>
        <v/>
      </c>
      <c r="AB31" s="13" t="str">
        <f t="array" ref="AB31">IF(ROWS($B$3:$B31)&lt;=COUNTIF(result,"الخامس"),INDEX(num,SMALL(IF(result="الخامس",ROW(result)-ROW($B$3)+1),ROW(29:29))),"")</f>
        <v/>
      </c>
      <c r="AC31" s="14" t="str">
        <f t="shared" si="14"/>
        <v/>
      </c>
      <c r="AD31" s="14" t="str">
        <f t="shared" si="15"/>
        <v/>
      </c>
      <c r="AE31" s="13"/>
      <c r="AF31" s="13" t="str">
        <f t="shared" si="16"/>
        <v/>
      </c>
      <c r="AG31" s="13" t="str">
        <f t="array" ref="AG31">IF(ROWS($B$3:$B31)&lt;=COUNTIF(result,"السادس"),INDEX(num,SMALL(IF(result="السادس",ROW(result)-ROW($B$3)+1),ROW(29:29))),"")</f>
        <v/>
      </c>
      <c r="AH31" s="14" t="str">
        <f t="shared" si="17"/>
        <v/>
      </c>
      <c r="AI31" s="14" t="str">
        <f t="shared" si="18"/>
        <v/>
      </c>
      <c r="AJ31" s="13"/>
    </row>
    <row r="32" spans="1:36">
      <c r="A32" s="4">
        <f t="shared" si="19"/>
        <v>30</v>
      </c>
      <c r="B32" s="1" t="s">
        <v>35</v>
      </c>
      <c r="C32" s="7" t="s">
        <v>134</v>
      </c>
      <c r="D32" s="5">
        <v>30603091201925</v>
      </c>
      <c r="E32" s="2" t="str">
        <f t="shared" si="0"/>
        <v>F</v>
      </c>
      <c r="G32" s="13" t="str">
        <f t="shared" si="1"/>
        <v/>
      </c>
      <c r="H32" s="13" t="str">
        <f t="array" ref="H32">IF(ROWS($B$3:$B32)&lt;=COUNTIF(result,"الأول"),INDEX(num,SMALL(IF(result="الأول",ROW(result)-ROW($B$3)+1),ROW(30:30))),"")</f>
        <v/>
      </c>
      <c r="I32" s="14" t="str">
        <f t="shared" si="2"/>
        <v/>
      </c>
      <c r="J32" s="14" t="str">
        <f t="shared" si="3"/>
        <v/>
      </c>
      <c r="K32" s="13"/>
      <c r="L32" s="13" t="str">
        <f t="shared" si="4"/>
        <v/>
      </c>
      <c r="M32" s="13" t="str">
        <f t="array" ref="M32">IF(ROWS($B$3:$B32)&lt;=COUNTIF(result,"الثاني"),INDEX(num,SMALL(IF(result="الثاني",ROW(result)-ROW($B$3)+1),ROW(30:30))),"")</f>
        <v/>
      </c>
      <c r="N32" s="14" t="str">
        <f t="shared" si="5"/>
        <v/>
      </c>
      <c r="O32" s="14" t="str">
        <f t="shared" si="6"/>
        <v/>
      </c>
      <c r="P32" s="13"/>
      <c r="Q32" s="13" t="str">
        <f t="shared" si="7"/>
        <v/>
      </c>
      <c r="R32" s="13" t="str">
        <f t="array" ref="R32">IF(ROWS($B$3:$B32)&lt;=COUNTIF(result,"الثالث"),INDEX(num,SMALL(IF(result="الثالث",ROW(result)-ROW($B$3)+1),ROW(30:30))),"")</f>
        <v/>
      </c>
      <c r="S32" s="14" t="str">
        <f t="shared" si="8"/>
        <v/>
      </c>
      <c r="T32" s="14" t="str">
        <f t="shared" si="9"/>
        <v/>
      </c>
      <c r="U32" s="13"/>
      <c r="V32" s="13" t="str">
        <f t="shared" si="10"/>
        <v/>
      </c>
      <c r="W32" s="13" t="str">
        <f t="array" ref="W32">IF(ROWS($B$3:$B32)&lt;=COUNTIF(result,"الرابع"),INDEX(num,SMALL(IF(result="الرابع",ROW(result)-ROW($B$3)+1),ROW(30:30))),"")</f>
        <v/>
      </c>
      <c r="X32" s="14" t="str">
        <f t="shared" si="11"/>
        <v/>
      </c>
      <c r="Y32" s="14" t="str">
        <f t="shared" si="12"/>
        <v/>
      </c>
      <c r="Z32" s="13"/>
      <c r="AA32" s="13" t="str">
        <f t="shared" si="13"/>
        <v/>
      </c>
      <c r="AB32" s="13" t="str">
        <f t="array" ref="AB32">IF(ROWS($B$3:$B32)&lt;=COUNTIF(result,"الخامس"),INDEX(num,SMALL(IF(result="الخامس",ROW(result)-ROW($B$3)+1),ROW(30:30))),"")</f>
        <v/>
      </c>
      <c r="AC32" s="14" t="str">
        <f t="shared" si="14"/>
        <v/>
      </c>
      <c r="AD32" s="14" t="str">
        <f t="shared" si="15"/>
        <v/>
      </c>
      <c r="AE32" s="13"/>
      <c r="AF32" s="13" t="str">
        <f t="shared" si="16"/>
        <v/>
      </c>
      <c r="AG32" s="13" t="str">
        <f t="array" ref="AG32">IF(ROWS($B$3:$B32)&lt;=COUNTIF(result,"السادس"),INDEX(num,SMALL(IF(result="السادس",ROW(result)-ROW($B$3)+1),ROW(30:30))),"")</f>
        <v/>
      </c>
      <c r="AH32" s="14" t="str">
        <f t="shared" si="17"/>
        <v/>
      </c>
      <c r="AI32" s="14" t="str">
        <f t="shared" si="18"/>
        <v/>
      </c>
      <c r="AJ32" s="13"/>
    </row>
    <row r="33" spans="1:36">
      <c r="A33" s="4">
        <f t="shared" si="19"/>
        <v>31</v>
      </c>
      <c r="B33" s="1" t="s">
        <v>36</v>
      </c>
      <c r="C33" s="7" t="s">
        <v>134</v>
      </c>
      <c r="D33" s="5">
        <v>30603091201926</v>
      </c>
      <c r="E33" s="2" t="str">
        <f t="shared" si="0"/>
        <v>F</v>
      </c>
      <c r="G33" s="13" t="str">
        <f t="shared" si="1"/>
        <v/>
      </c>
      <c r="H33" s="13" t="str">
        <f t="array" ref="H33">IF(ROWS($B$3:$B33)&lt;=COUNTIF(result,"الأول"),INDEX(num,SMALL(IF(result="الأول",ROW(result)-ROW($B$3)+1),ROW(31:31))),"")</f>
        <v/>
      </c>
      <c r="I33" s="14" t="str">
        <f t="shared" si="2"/>
        <v/>
      </c>
      <c r="J33" s="14" t="str">
        <f t="shared" si="3"/>
        <v/>
      </c>
      <c r="K33" s="13"/>
      <c r="L33" s="13" t="str">
        <f t="shared" si="4"/>
        <v/>
      </c>
      <c r="M33" s="13" t="str">
        <f t="array" ref="M33">IF(ROWS($B$3:$B33)&lt;=COUNTIF(result,"الثاني"),INDEX(num,SMALL(IF(result="الثاني",ROW(result)-ROW($B$3)+1),ROW(31:31))),"")</f>
        <v/>
      </c>
      <c r="N33" s="14" t="str">
        <f t="shared" si="5"/>
        <v/>
      </c>
      <c r="O33" s="14" t="str">
        <f t="shared" si="6"/>
        <v/>
      </c>
      <c r="P33" s="13"/>
      <c r="Q33" s="13" t="str">
        <f t="shared" si="7"/>
        <v/>
      </c>
      <c r="R33" s="13" t="str">
        <f t="array" ref="R33">IF(ROWS($B$3:$B33)&lt;=COUNTIF(result,"الثالث"),INDEX(num,SMALL(IF(result="الثالث",ROW(result)-ROW($B$3)+1),ROW(31:31))),"")</f>
        <v/>
      </c>
      <c r="S33" s="14" t="str">
        <f t="shared" si="8"/>
        <v/>
      </c>
      <c r="T33" s="14" t="str">
        <f t="shared" si="9"/>
        <v/>
      </c>
      <c r="U33" s="13"/>
      <c r="V33" s="13" t="str">
        <f t="shared" si="10"/>
        <v/>
      </c>
      <c r="W33" s="13" t="str">
        <f t="array" ref="W33">IF(ROWS($B$3:$B33)&lt;=COUNTIF(result,"الرابع"),INDEX(num,SMALL(IF(result="الرابع",ROW(result)-ROW($B$3)+1),ROW(31:31))),"")</f>
        <v/>
      </c>
      <c r="X33" s="14" t="str">
        <f t="shared" si="11"/>
        <v/>
      </c>
      <c r="Y33" s="14" t="str">
        <f t="shared" si="12"/>
        <v/>
      </c>
      <c r="Z33" s="13"/>
      <c r="AA33" s="13" t="str">
        <f t="shared" si="13"/>
        <v/>
      </c>
      <c r="AB33" s="13" t="str">
        <f t="array" ref="AB33">IF(ROWS($B$3:$B33)&lt;=COUNTIF(result,"الخامس"),INDEX(num,SMALL(IF(result="الخامس",ROW(result)-ROW($B$3)+1),ROW(31:31))),"")</f>
        <v/>
      </c>
      <c r="AC33" s="14" t="str">
        <f t="shared" si="14"/>
        <v/>
      </c>
      <c r="AD33" s="14" t="str">
        <f t="shared" si="15"/>
        <v/>
      </c>
      <c r="AE33" s="13"/>
      <c r="AF33" s="13" t="str">
        <f t="shared" si="16"/>
        <v/>
      </c>
      <c r="AG33" s="13" t="str">
        <f t="array" ref="AG33">IF(ROWS($B$3:$B33)&lt;=COUNTIF(result,"السادس"),INDEX(num,SMALL(IF(result="السادس",ROW(result)-ROW($B$3)+1),ROW(31:31))),"")</f>
        <v/>
      </c>
      <c r="AH33" s="14" t="str">
        <f t="shared" si="17"/>
        <v/>
      </c>
      <c r="AI33" s="14" t="str">
        <f t="shared" si="18"/>
        <v/>
      </c>
      <c r="AJ33" s="13"/>
    </row>
    <row r="34" spans="1:36">
      <c r="A34" s="4">
        <f t="shared" si="19"/>
        <v>32</v>
      </c>
      <c r="B34" s="1" t="s">
        <v>37</v>
      </c>
      <c r="C34" s="7" t="s">
        <v>133</v>
      </c>
      <c r="D34" s="5">
        <v>30603091201927</v>
      </c>
      <c r="E34" s="2" t="str">
        <f t="shared" si="0"/>
        <v>E</v>
      </c>
      <c r="G34" s="13" t="str">
        <f t="shared" si="1"/>
        <v/>
      </c>
      <c r="H34" s="13" t="str">
        <f t="array" ref="H34">IF(ROWS($B$3:$B34)&lt;=COUNTIF(result,"الأول"),INDEX(num,SMALL(IF(result="الأول",ROW(result)-ROW($B$3)+1),ROW(32:32))),"")</f>
        <v/>
      </c>
      <c r="I34" s="14" t="str">
        <f t="shared" si="2"/>
        <v/>
      </c>
      <c r="J34" s="14" t="str">
        <f t="shared" si="3"/>
        <v/>
      </c>
      <c r="K34" s="13"/>
      <c r="L34" s="13" t="str">
        <f t="shared" si="4"/>
        <v/>
      </c>
      <c r="M34" s="13" t="str">
        <f t="array" ref="M34">IF(ROWS($B$3:$B34)&lt;=COUNTIF(result,"الثاني"),INDEX(num,SMALL(IF(result="الثاني",ROW(result)-ROW($B$3)+1),ROW(32:32))),"")</f>
        <v/>
      </c>
      <c r="N34" s="14" t="str">
        <f t="shared" si="5"/>
        <v/>
      </c>
      <c r="O34" s="14" t="str">
        <f t="shared" si="6"/>
        <v/>
      </c>
      <c r="P34" s="13"/>
      <c r="Q34" s="13" t="str">
        <f t="shared" si="7"/>
        <v/>
      </c>
      <c r="R34" s="13" t="str">
        <f t="array" ref="R34">IF(ROWS($B$3:$B34)&lt;=COUNTIF(result,"الثالث"),INDEX(num,SMALL(IF(result="الثالث",ROW(result)-ROW($B$3)+1),ROW(32:32))),"")</f>
        <v/>
      </c>
      <c r="S34" s="14" t="str">
        <f t="shared" si="8"/>
        <v/>
      </c>
      <c r="T34" s="14" t="str">
        <f t="shared" si="9"/>
        <v/>
      </c>
      <c r="U34" s="13"/>
      <c r="V34" s="13" t="str">
        <f t="shared" si="10"/>
        <v/>
      </c>
      <c r="W34" s="13" t="str">
        <f t="array" ref="W34">IF(ROWS($B$3:$B34)&lt;=COUNTIF(result,"الرابع"),INDEX(num,SMALL(IF(result="الرابع",ROW(result)-ROW($B$3)+1),ROW(32:32))),"")</f>
        <v/>
      </c>
      <c r="X34" s="14" t="str">
        <f t="shared" si="11"/>
        <v/>
      </c>
      <c r="Y34" s="14" t="str">
        <f t="shared" si="12"/>
        <v/>
      </c>
      <c r="Z34" s="13"/>
      <c r="AA34" s="13" t="str">
        <f t="shared" si="13"/>
        <v/>
      </c>
      <c r="AB34" s="13" t="str">
        <f t="array" ref="AB34">IF(ROWS($B$3:$B34)&lt;=COUNTIF(result,"الخامس"),INDEX(num,SMALL(IF(result="الخامس",ROW(result)-ROW($B$3)+1),ROW(32:32))),"")</f>
        <v/>
      </c>
      <c r="AC34" s="14" t="str">
        <f t="shared" si="14"/>
        <v/>
      </c>
      <c r="AD34" s="14" t="str">
        <f t="shared" si="15"/>
        <v/>
      </c>
      <c r="AE34" s="13"/>
      <c r="AF34" s="13" t="str">
        <f t="shared" si="16"/>
        <v/>
      </c>
      <c r="AG34" s="13" t="str">
        <f t="array" ref="AG34">IF(ROWS($B$3:$B34)&lt;=COUNTIF(result,"السادس"),INDEX(num,SMALL(IF(result="السادس",ROW(result)-ROW($B$3)+1),ROW(32:32))),"")</f>
        <v/>
      </c>
      <c r="AH34" s="14" t="str">
        <f t="shared" si="17"/>
        <v/>
      </c>
      <c r="AI34" s="14" t="str">
        <f t="shared" si="18"/>
        <v/>
      </c>
      <c r="AJ34" s="13"/>
    </row>
    <row r="35" spans="1:36">
      <c r="A35" s="4">
        <f t="shared" si="19"/>
        <v>33</v>
      </c>
      <c r="B35" s="1" t="s">
        <v>38</v>
      </c>
      <c r="C35" s="7" t="s">
        <v>132</v>
      </c>
      <c r="D35" s="5">
        <v>30603091201928</v>
      </c>
      <c r="E35" s="2" t="str">
        <f t="shared" si="0"/>
        <v>D</v>
      </c>
      <c r="G35" s="13" t="str">
        <f t="shared" si="1"/>
        <v/>
      </c>
      <c r="H35" s="13" t="str">
        <f t="array" ref="H35">IF(ROWS($B$3:$B35)&lt;=COUNTIF(result,"الأول"),INDEX(num,SMALL(IF(result="الأول",ROW(result)-ROW($B$3)+1),ROW(33:33))),"")</f>
        <v/>
      </c>
      <c r="I35" s="14" t="str">
        <f t="shared" si="2"/>
        <v/>
      </c>
      <c r="J35" s="14" t="str">
        <f t="shared" si="3"/>
        <v/>
      </c>
      <c r="K35" s="13"/>
      <c r="L35" s="13" t="str">
        <f t="shared" si="4"/>
        <v/>
      </c>
      <c r="M35" s="13" t="str">
        <f t="array" ref="M35">IF(ROWS($B$3:$B35)&lt;=COUNTIF(result,"الثاني"),INDEX(num,SMALL(IF(result="الثاني",ROW(result)-ROW($B$3)+1),ROW(33:33))),"")</f>
        <v/>
      </c>
      <c r="N35" s="14" t="str">
        <f t="shared" si="5"/>
        <v/>
      </c>
      <c r="O35" s="14" t="str">
        <f t="shared" si="6"/>
        <v/>
      </c>
      <c r="P35" s="13"/>
      <c r="Q35" s="13" t="str">
        <f t="shared" si="7"/>
        <v/>
      </c>
      <c r="R35" s="13" t="str">
        <f t="array" ref="R35">IF(ROWS($B$3:$B35)&lt;=COUNTIF(result,"الثالث"),INDEX(num,SMALL(IF(result="الثالث",ROW(result)-ROW($B$3)+1),ROW(33:33))),"")</f>
        <v/>
      </c>
      <c r="S35" s="14" t="str">
        <f t="shared" si="8"/>
        <v/>
      </c>
      <c r="T35" s="14" t="str">
        <f t="shared" si="9"/>
        <v/>
      </c>
      <c r="U35" s="13"/>
      <c r="V35" s="13" t="str">
        <f t="shared" si="10"/>
        <v/>
      </c>
      <c r="W35" s="13" t="str">
        <f t="array" ref="W35">IF(ROWS($B$3:$B35)&lt;=COUNTIF(result,"الرابع"),INDEX(num,SMALL(IF(result="الرابع",ROW(result)-ROW($B$3)+1),ROW(33:33))),"")</f>
        <v/>
      </c>
      <c r="X35" s="14" t="str">
        <f t="shared" si="11"/>
        <v/>
      </c>
      <c r="Y35" s="14" t="str">
        <f t="shared" si="12"/>
        <v/>
      </c>
      <c r="Z35" s="13"/>
      <c r="AA35" s="13" t="str">
        <f t="shared" si="13"/>
        <v/>
      </c>
      <c r="AB35" s="13" t="str">
        <f t="array" ref="AB35">IF(ROWS($B$3:$B35)&lt;=COUNTIF(result,"الخامس"),INDEX(num,SMALL(IF(result="الخامس",ROW(result)-ROW($B$3)+1),ROW(33:33))),"")</f>
        <v/>
      </c>
      <c r="AC35" s="14" t="str">
        <f t="shared" si="14"/>
        <v/>
      </c>
      <c r="AD35" s="14" t="str">
        <f t="shared" si="15"/>
        <v/>
      </c>
      <c r="AE35" s="13"/>
      <c r="AF35" s="13" t="str">
        <f t="shared" si="16"/>
        <v/>
      </c>
      <c r="AG35" s="13" t="str">
        <f t="array" ref="AG35">IF(ROWS($B$3:$B35)&lt;=COUNTIF(result,"السادس"),INDEX(num,SMALL(IF(result="السادس",ROW(result)-ROW($B$3)+1),ROW(33:33))),"")</f>
        <v/>
      </c>
      <c r="AH35" s="14" t="str">
        <f t="shared" si="17"/>
        <v/>
      </c>
      <c r="AI35" s="14" t="str">
        <f t="shared" si="18"/>
        <v/>
      </c>
      <c r="AJ35" s="13"/>
    </row>
    <row r="36" spans="1:36">
      <c r="A36" s="4">
        <f t="shared" si="19"/>
        <v>34</v>
      </c>
      <c r="B36" s="1" t="s">
        <v>39</v>
      </c>
      <c r="C36" s="8" t="s">
        <v>130</v>
      </c>
      <c r="D36" s="5">
        <v>30603091201929</v>
      </c>
      <c r="E36" s="2" t="str">
        <f t="shared" si="0"/>
        <v>B</v>
      </c>
      <c r="G36" s="13" t="str">
        <f t="shared" si="1"/>
        <v/>
      </c>
      <c r="H36" s="13" t="str">
        <f t="array" ref="H36">IF(ROWS($B$3:$B36)&lt;=COUNTIF(result,"الأول"),INDEX(num,SMALL(IF(result="الأول",ROW(result)-ROW($B$3)+1),ROW(34:34))),"")</f>
        <v/>
      </c>
      <c r="I36" s="14" t="str">
        <f t="shared" si="2"/>
        <v/>
      </c>
      <c r="J36" s="14" t="str">
        <f t="shared" si="3"/>
        <v/>
      </c>
      <c r="K36" s="13"/>
      <c r="L36" s="13" t="str">
        <f t="shared" si="4"/>
        <v/>
      </c>
      <c r="M36" s="13" t="str">
        <f t="array" ref="M36">IF(ROWS($B$3:$B36)&lt;=COUNTIF(result,"الثاني"),INDEX(num,SMALL(IF(result="الثاني",ROW(result)-ROW($B$3)+1),ROW(34:34))),"")</f>
        <v/>
      </c>
      <c r="N36" s="14" t="str">
        <f t="shared" si="5"/>
        <v/>
      </c>
      <c r="O36" s="14" t="str">
        <f t="shared" si="6"/>
        <v/>
      </c>
      <c r="P36" s="13"/>
      <c r="Q36" s="13" t="str">
        <f t="shared" si="7"/>
        <v/>
      </c>
      <c r="R36" s="13" t="str">
        <f t="array" ref="R36">IF(ROWS($B$3:$B36)&lt;=COUNTIF(result,"الثالث"),INDEX(num,SMALL(IF(result="الثالث",ROW(result)-ROW($B$3)+1),ROW(34:34))),"")</f>
        <v/>
      </c>
      <c r="S36" s="14" t="str">
        <f t="shared" si="8"/>
        <v/>
      </c>
      <c r="T36" s="14" t="str">
        <f t="shared" si="9"/>
        <v/>
      </c>
      <c r="U36" s="13"/>
      <c r="V36" s="13" t="str">
        <f t="shared" si="10"/>
        <v/>
      </c>
      <c r="W36" s="13" t="str">
        <f t="array" ref="W36">IF(ROWS($B$3:$B36)&lt;=COUNTIF(result,"الرابع"),INDEX(num,SMALL(IF(result="الرابع",ROW(result)-ROW($B$3)+1),ROW(34:34))),"")</f>
        <v/>
      </c>
      <c r="X36" s="14" t="str">
        <f t="shared" si="11"/>
        <v/>
      </c>
      <c r="Y36" s="14" t="str">
        <f t="shared" si="12"/>
        <v/>
      </c>
      <c r="Z36" s="13"/>
      <c r="AA36" s="13" t="str">
        <f t="shared" si="13"/>
        <v/>
      </c>
      <c r="AB36" s="13" t="str">
        <f t="array" ref="AB36">IF(ROWS($B$3:$B36)&lt;=COUNTIF(result,"الخامس"),INDEX(num,SMALL(IF(result="الخامس",ROW(result)-ROW($B$3)+1),ROW(34:34))),"")</f>
        <v/>
      </c>
      <c r="AC36" s="14" t="str">
        <f t="shared" si="14"/>
        <v/>
      </c>
      <c r="AD36" s="14" t="str">
        <f t="shared" si="15"/>
        <v/>
      </c>
      <c r="AE36" s="13"/>
      <c r="AF36" s="13" t="str">
        <f t="shared" si="16"/>
        <v/>
      </c>
      <c r="AG36" s="13" t="str">
        <f t="array" ref="AG36">IF(ROWS($B$3:$B36)&lt;=COUNTIF(result,"السادس"),INDEX(num,SMALL(IF(result="السادس",ROW(result)-ROW($B$3)+1),ROW(34:34))),"")</f>
        <v/>
      </c>
      <c r="AH36" s="14" t="str">
        <f t="shared" si="17"/>
        <v/>
      </c>
      <c r="AI36" s="14" t="str">
        <f t="shared" si="18"/>
        <v/>
      </c>
      <c r="AJ36" s="13"/>
    </row>
    <row r="37" spans="1:36">
      <c r="A37" s="4">
        <f t="shared" si="19"/>
        <v>35</v>
      </c>
      <c r="B37" s="1" t="s">
        <v>40</v>
      </c>
      <c r="C37" s="8" t="s">
        <v>131</v>
      </c>
      <c r="D37" s="5">
        <v>30603091201930</v>
      </c>
      <c r="E37" s="2" t="str">
        <f t="shared" si="0"/>
        <v>C</v>
      </c>
      <c r="G37" s="13" t="str">
        <f t="shared" si="1"/>
        <v/>
      </c>
      <c r="H37" s="13" t="str">
        <f t="array" ref="H37">IF(ROWS($B$3:$B37)&lt;=COUNTIF(result,"الأول"),INDEX(num,SMALL(IF(result="الأول",ROW(result)-ROW($B$3)+1),ROW(35:35))),"")</f>
        <v/>
      </c>
      <c r="I37" s="14" t="str">
        <f t="shared" si="2"/>
        <v/>
      </c>
      <c r="J37" s="14" t="str">
        <f t="shared" si="3"/>
        <v/>
      </c>
      <c r="K37" s="13"/>
      <c r="L37" s="13" t="str">
        <f t="shared" si="4"/>
        <v/>
      </c>
      <c r="M37" s="13" t="str">
        <f t="array" ref="M37">IF(ROWS($B$3:$B37)&lt;=COUNTIF(result,"الثاني"),INDEX(num,SMALL(IF(result="الثاني",ROW(result)-ROW($B$3)+1),ROW(35:35))),"")</f>
        <v/>
      </c>
      <c r="N37" s="14" t="str">
        <f t="shared" si="5"/>
        <v/>
      </c>
      <c r="O37" s="14" t="str">
        <f t="shared" si="6"/>
        <v/>
      </c>
      <c r="P37" s="13"/>
      <c r="Q37" s="13" t="str">
        <f t="shared" si="7"/>
        <v/>
      </c>
      <c r="R37" s="13" t="str">
        <f t="array" ref="R37">IF(ROWS($B$3:$B37)&lt;=COUNTIF(result,"الثالث"),INDEX(num,SMALL(IF(result="الثالث",ROW(result)-ROW($B$3)+1),ROW(35:35))),"")</f>
        <v/>
      </c>
      <c r="S37" s="14" t="str">
        <f t="shared" si="8"/>
        <v/>
      </c>
      <c r="T37" s="14" t="str">
        <f t="shared" si="9"/>
        <v/>
      </c>
      <c r="U37" s="13"/>
      <c r="V37" s="13" t="str">
        <f t="shared" si="10"/>
        <v/>
      </c>
      <c r="W37" s="13" t="str">
        <f t="array" ref="W37">IF(ROWS($B$3:$B37)&lt;=COUNTIF(result,"الرابع"),INDEX(num,SMALL(IF(result="الرابع",ROW(result)-ROW($B$3)+1),ROW(35:35))),"")</f>
        <v/>
      </c>
      <c r="X37" s="14" t="str">
        <f t="shared" si="11"/>
        <v/>
      </c>
      <c r="Y37" s="14" t="str">
        <f t="shared" si="12"/>
        <v/>
      </c>
      <c r="Z37" s="13"/>
      <c r="AA37" s="13" t="str">
        <f t="shared" si="13"/>
        <v/>
      </c>
      <c r="AB37" s="13" t="str">
        <f t="array" ref="AB37">IF(ROWS($B$3:$B37)&lt;=COUNTIF(result,"الخامس"),INDEX(num,SMALL(IF(result="الخامس",ROW(result)-ROW($B$3)+1),ROW(35:35))),"")</f>
        <v/>
      </c>
      <c r="AC37" s="14" t="str">
        <f t="shared" si="14"/>
        <v/>
      </c>
      <c r="AD37" s="14" t="str">
        <f t="shared" si="15"/>
        <v/>
      </c>
      <c r="AE37" s="13"/>
      <c r="AF37" s="13" t="str">
        <f t="shared" si="16"/>
        <v/>
      </c>
      <c r="AG37" s="13" t="str">
        <f t="array" ref="AG37">IF(ROWS($B$3:$B37)&lt;=COUNTIF(result,"السادس"),INDEX(num,SMALL(IF(result="السادس",ROW(result)-ROW($B$3)+1),ROW(35:35))),"")</f>
        <v/>
      </c>
      <c r="AH37" s="14" t="str">
        <f t="shared" si="17"/>
        <v/>
      </c>
      <c r="AI37" s="14" t="str">
        <f t="shared" si="18"/>
        <v/>
      </c>
      <c r="AJ37" s="13"/>
    </row>
    <row r="38" spans="1:36">
      <c r="A38" s="4">
        <f t="shared" si="19"/>
        <v>36</v>
      </c>
      <c r="B38" s="1" t="s">
        <v>41</v>
      </c>
      <c r="C38" s="8" t="s">
        <v>131</v>
      </c>
      <c r="D38" s="5">
        <v>30603091201931</v>
      </c>
      <c r="E38" s="2" t="str">
        <f t="shared" si="0"/>
        <v>C</v>
      </c>
      <c r="G38" s="13" t="str">
        <f t="shared" si="1"/>
        <v/>
      </c>
      <c r="H38" s="13" t="str">
        <f t="array" ref="H38">IF(ROWS($B$3:$B38)&lt;=COUNTIF(result,"الأول"),INDEX(num,SMALL(IF(result="الأول",ROW(result)-ROW($B$3)+1),ROW(36:36))),"")</f>
        <v/>
      </c>
      <c r="I38" s="14" t="str">
        <f t="shared" si="2"/>
        <v/>
      </c>
      <c r="J38" s="14" t="str">
        <f t="shared" si="3"/>
        <v/>
      </c>
      <c r="K38" s="13"/>
      <c r="L38" s="13" t="str">
        <f t="shared" si="4"/>
        <v/>
      </c>
      <c r="M38" s="13" t="str">
        <f t="array" ref="M38">IF(ROWS($B$3:$B38)&lt;=COUNTIF(result,"الثاني"),INDEX(num,SMALL(IF(result="الثاني",ROW(result)-ROW($B$3)+1),ROW(36:36))),"")</f>
        <v/>
      </c>
      <c r="N38" s="14" t="str">
        <f t="shared" si="5"/>
        <v/>
      </c>
      <c r="O38" s="14" t="str">
        <f t="shared" si="6"/>
        <v/>
      </c>
      <c r="P38" s="13"/>
      <c r="Q38" s="13" t="str">
        <f t="shared" si="7"/>
        <v/>
      </c>
      <c r="R38" s="13" t="str">
        <f t="array" ref="R38">IF(ROWS($B$3:$B38)&lt;=COUNTIF(result,"الثالث"),INDEX(num,SMALL(IF(result="الثالث",ROW(result)-ROW($B$3)+1),ROW(36:36))),"")</f>
        <v/>
      </c>
      <c r="S38" s="14" t="str">
        <f t="shared" si="8"/>
        <v/>
      </c>
      <c r="T38" s="14" t="str">
        <f t="shared" si="9"/>
        <v/>
      </c>
      <c r="U38" s="13"/>
      <c r="V38" s="13" t="str">
        <f t="shared" si="10"/>
        <v/>
      </c>
      <c r="W38" s="13" t="str">
        <f t="array" ref="W38">IF(ROWS($B$3:$B38)&lt;=COUNTIF(result,"الرابع"),INDEX(num,SMALL(IF(result="الرابع",ROW(result)-ROW($B$3)+1),ROW(36:36))),"")</f>
        <v/>
      </c>
      <c r="X38" s="14" t="str">
        <f t="shared" si="11"/>
        <v/>
      </c>
      <c r="Y38" s="14" t="str">
        <f t="shared" si="12"/>
        <v/>
      </c>
      <c r="Z38" s="13"/>
      <c r="AA38" s="13" t="str">
        <f t="shared" si="13"/>
        <v/>
      </c>
      <c r="AB38" s="13" t="str">
        <f t="array" ref="AB38">IF(ROWS($B$3:$B38)&lt;=COUNTIF(result,"الخامس"),INDEX(num,SMALL(IF(result="الخامس",ROW(result)-ROW($B$3)+1),ROW(36:36))),"")</f>
        <v/>
      </c>
      <c r="AC38" s="14" t="str">
        <f t="shared" si="14"/>
        <v/>
      </c>
      <c r="AD38" s="14" t="str">
        <f t="shared" si="15"/>
        <v/>
      </c>
      <c r="AE38" s="13"/>
      <c r="AF38" s="13" t="str">
        <f t="shared" si="16"/>
        <v/>
      </c>
      <c r="AG38" s="13" t="str">
        <f t="array" ref="AG38">IF(ROWS($B$3:$B38)&lt;=COUNTIF(result,"السادس"),INDEX(num,SMALL(IF(result="السادس",ROW(result)-ROW($B$3)+1),ROW(36:36))),"")</f>
        <v/>
      </c>
      <c r="AH38" s="14" t="str">
        <f t="shared" si="17"/>
        <v/>
      </c>
      <c r="AI38" s="14" t="str">
        <f t="shared" si="18"/>
        <v/>
      </c>
      <c r="AJ38" s="13"/>
    </row>
    <row r="39" spans="1:36">
      <c r="A39" s="4">
        <f t="shared" si="19"/>
        <v>37</v>
      </c>
      <c r="B39" s="1" t="s">
        <v>42</v>
      </c>
      <c r="C39" s="8" t="s">
        <v>133</v>
      </c>
      <c r="D39" s="5">
        <v>30603091201932</v>
      </c>
      <c r="E39" s="2" t="str">
        <f t="shared" si="0"/>
        <v>E</v>
      </c>
      <c r="G39" s="13" t="str">
        <f t="shared" si="1"/>
        <v/>
      </c>
      <c r="H39" s="13" t="str">
        <f t="array" ref="H39">IF(ROWS($B$3:$B39)&lt;=COUNTIF(result,"الأول"),INDEX(num,SMALL(IF(result="الأول",ROW(result)-ROW($B$3)+1),ROW(37:37))),"")</f>
        <v/>
      </c>
      <c r="I39" s="14" t="str">
        <f t="shared" si="2"/>
        <v/>
      </c>
      <c r="J39" s="14" t="str">
        <f t="shared" si="3"/>
        <v/>
      </c>
      <c r="K39" s="13"/>
      <c r="L39" s="13" t="str">
        <f t="shared" si="4"/>
        <v/>
      </c>
      <c r="M39" s="13" t="str">
        <f t="array" ref="M39">IF(ROWS($B$3:$B39)&lt;=COUNTIF(result,"الثاني"),INDEX(num,SMALL(IF(result="الثاني",ROW(result)-ROW($B$3)+1),ROW(37:37))),"")</f>
        <v/>
      </c>
      <c r="N39" s="14" t="str">
        <f t="shared" si="5"/>
        <v/>
      </c>
      <c r="O39" s="14" t="str">
        <f t="shared" si="6"/>
        <v/>
      </c>
      <c r="P39" s="13"/>
      <c r="Q39" s="13" t="str">
        <f t="shared" si="7"/>
        <v/>
      </c>
      <c r="R39" s="13" t="str">
        <f t="array" ref="R39">IF(ROWS($B$3:$B39)&lt;=COUNTIF(result,"الثالث"),INDEX(num,SMALL(IF(result="الثالث",ROW(result)-ROW($B$3)+1),ROW(37:37))),"")</f>
        <v/>
      </c>
      <c r="S39" s="14" t="str">
        <f t="shared" si="8"/>
        <v/>
      </c>
      <c r="T39" s="14" t="str">
        <f t="shared" si="9"/>
        <v/>
      </c>
      <c r="U39" s="13"/>
      <c r="V39" s="13" t="str">
        <f t="shared" si="10"/>
        <v/>
      </c>
      <c r="W39" s="13" t="str">
        <f t="array" ref="W39">IF(ROWS($B$3:$B39)&lt;=COUNTIF(result,"الرابع"),INDEX(num,SMALL(IF(result="الرابع",ROW(result)-ROW($B$3)+1),ROW(37:37))),"")</f>
        <v/>
      </c>
      <c r="X39" s="14" t="str">
        <f t="shared" si="11"/>
        <v/>
      </c>
      <c r="Y39" s="14" t="str">
        <f t="shared" si="12"/>
        <v/>
      </c>
      <c r="Z39" s="13"/>
      <c r="AA39" s="13" t="str">
        <f t="shared" si="13"/>
        <v/>
      </c>
      <c r="AB39" s="13" t="str">
        <f t="array" ref="AB39">IF(ROWS($B$3:$B39)&lt;=COUNTIF(result,"الخامس"),INDEX(num,SMALL(IF(result="الخامس",ROW(result)-ROW($B$3)+1),ROW(37:37))),"")</f>
        <v/>
      </c>
      <c r="AC39" s="14" t="str">
        <f t="shared" si="14"/>
        <v/>
      </c>
      <c r="AD39" s="14" t="str">
        <f t="shared" si="15"/>
        <v/>
      </c>
      <c r="AE39" s="13"/>
      <c r="AF39" s="13" t="str">
        <f t="shared" si="16"/>
        <v/>
      </c>
      <c r="AG39" s="13" t="str">
        <f t="array" ref="AG39">IF(ROWS($B$3:$B39)&lt;=COUNTIF(result,"السادس"),INDEX(num,SMALL(IF(result="السادس",ROW(result)-ROW($B$3)+1),ROW(37:37))),"")</f>
        <v/>
      </c>
      <c r="AH39" s="14" t="str">
        <f t="shared" si="17"/>
        <v/>
      </c>
      <c r="AI39" s="14" t="str">
        <f t="shared" si="18"/>
        <v/>
      </c>
      <c r="AJ39" s="13"/>
    </row>
    <row r="40" spans="1:36">
      <c r="A40" s="4">
        <f t="shared" si="19"/>
        <v>38</v>
      </c>
      <c r="B40" s="1" t="s">
        <v>43</v>
      </c>
      <c r="C40" s="8" t="s">
        <v>133</v>
      </c>
      <c r="D40" s="5">
        <v>30603091201933</v>
      </c>
      <c r="E40" s="2" t="str">
        <f t="shared" si="0"/>
        <v>E</v>
      </c>
      <c r="G40" s="13" t="str">
        <f t="shared" si="1"/>
        <v/>
      </c>
      <c r="H40" s="13" t="str">
        <f t="array" ref="H40">IF(ROWS($B$3:$B40)&lt;=COUNTIF(result,"الأول"),INDEX(num,SMALL(IF(result="الأول",ROW(result)-ROW($B$3)+1),ROW(38:38))),"")</f>
        <v/>
      </c>
      <c r="I40" s="14" t="str">
        <f t="shared" si="2"/>
        <v/>
      </c>
      <c r="J40" s="14" t="str">
        <f t="shared" si="3"/>
        <v/>
      </c>
      <c r="K40" s="13"/>
      <c r="L40" s="13" t="str">
        <f t="shared" si="4"/>
        <v/>
      </c>
      <c r="M40" s="13" t="str">
        <f t="array" ref="M40">IF(ROWS($B$3:$B40)&lt;=COUNTIF(result,"الثاني"),INDEX(num,SMALL(IF(result="الثاني",ROW(result)-ROW($B$3)+1),ROW(38:38))),"")</f>
        <v/>
      </c>
      <c r="N40" s="14" t="str">
        <f t="shared" si="5"/>
        <v/>
      </c>
      <c r="O40" s="14" t="str">
        <f t="shared" si="6"/>
        <v/>
      </c>
      <c r="P40" s="13"/>
      <c r="Q40" s="13" t="str">
        <f t="shared" si="7"/>
        <v/>
      </c>
      <c r="R40" s="13" t="str">
        <f t="array" ref="R40">IF(ROWS($B$3:$B40)&lt;=COUNTIF(result,"الثالث"),INDEX(num,SMALL(IF(result="الثالث",ROW(result)-ROW($B$3)+1),ROW(38:38))),"")</f>
        <v/>
      </c>
      <c r="S40" s="14" t="str">
        <f t="shared" si="8"/>
        <v/>
      </c>
      <c r="T40" s="14" t="str">
        <f t="shared" si="9"/>
        <v/>
      </c>
      <c r="U40" s="13"/>
      <c r="V40" s="13" t="str">
        <f t="shared" si="10"/>
        <v/>
      </c>
      <c r="W40" s="13" t="str">
        <f t="array" ref="W40">IF(ROWS($B$3:$B40)&lt;=COUNTIF(result,"الرابع"),INDEX(num,SMALL(IF(result="الرابع",ROW(result)-ROW($B$3)+1),ROW(38:38))),"")</f>
        <v/>
      </c>
      <c r="X40" s="14" t="str">
        <f t="shared" si="11"/>
        <v/>
      </c>
      <c r="Y40" s="14" t="str">
        <f t="shared" si="12"/>
        <v/>
      </c>
      <c r="Z40" s="13"/>
      <c r="AA40" s="13" t="str">
        <f t="shared" si="13"/>
        <v/>
      </c>
      <c r="AB40" s="13" t="str">
        <f t="array" ref="AB40">IF(ROWS($B$3:$B40)&lt;=COUNTIF(result,"الخامس"),INDEX(num,SMALL(IF(result="الخامس",ROW(result)-ROW($B$3)+1),ROW(38:38))),"")</f>
        <v/>
      </c>
      <c r="AC40" s="14" t="str">
        <f t="shared" si="14"/>
        <v/>
      </c>
      <c r="AD40" s="14" t="str">
        <f t="shared" si="15"/>
        <v/>
      </c>
      <c r="AE40" s="13"/>
      <c r="AF40" s="13" t="str">
        <f t="shared" si="16"/>
        <v/>
      </c>
      <c r="AG40" s="13" t="str">
        <f t="array" ref="AG40">IF(ROWS($B$3:$B40)&lt;=COUNTIF(result,"السادس"),INDEX(num,SMALL(IF(result="السادس",ROW(result)-ROW($B$3)+1),ROW(38:38))),"")</f>
        <v/>
      </c>
      <c r="AH40" s="14" t="str">
        <f t="shared" si="17"/>
        <v/>
      </c>
      <c r="AI40" s="14" t="str">
        <f t="shared" si="18"/>
        <v/>
      </c>
      <c r="AJ40" s="13"/>
    </row>
    <row r="41" spans="1:36">
      <c r="A41" s="4">
        <f t="shared" si="19"/>
        <v>39</v>
      </c>
      <c r="B41" s="1" t="s">
        <v>44</v>
      </c>
      <c r="C41" s="8" t="s">
        <v>134</v>
      </c>
      <c r="D41" s="5">
        <v>30603091201934</v>
      </c>
      <c r="E41" s="2" t="str">
        <f t="shared" si="0"/>
        <v>F</v>
      </c>
      <c r="G41" s="13" t="str">
        <f t="shared" si="1"/>
        <v/>
      </c>
      <c r="H41" s="13" t="str">
        <f t="array" ref="H41">IF(ROWS($B$3:$B41)&lt;=COUNTIF(result,"الأول"),INDEX(num,SMALL(IF(result="الأول",ROW(result)-ROW($B$3)+1),ROW(39:39))),"")</f>
        <v/>
      </c>
      <c r="I41" s="14" t="str">
        <f t="shared" si="2"/>
        <v/>
      </c>
      <c r="J41" s="14" t="str">
        <f t="shared" si="3"/>
        <v/>
      </c>
      <c r="K41" s="13"/>
      <c r="L41" s="13" t="str">
        <f t="shared" si="4"/>
        <v/>
      </c>
      <c r="M41" s="13" t="str">
        <f t="array" ref="M41">IF(ROWS($B$3:$B41)&lt;=COUNTIF(result,"الثاني"),INDEX(num,SMALL(IF(result="الثاني",ROW(result)-ROW($B$3)+1),ROW(39:39))),"")</f>
        <v/>
      </c>
      <c r="N41" s="14" t="str">
        <f t="shared" si="5"/>
        <v/>
      </c>
      <c r="O41" s="14" t="str">
        <f t="shared" si="6"/>
        <v/>
      </c>
      <c r="P41" s="13"/>
      <c r="Q41" s="13" t="str">
        <f t="shared" si="7"/>
        <v/>
      </c>
      <c r="R41" s="13" t="str">
        <f t="array" ref="R41">IF(ROWS($B$3:$B41)&lt;=COUNTIF(result,"الثالث"),INDEX(num,SMALL(IF(result="الثالث",ROW(result)-ROW($B$3)+1),ROW(39:39))),"")</f>
        <v/>
      </c>
      <c r="S41" s="14" t="str">
        <f t="shared" si="8"/>
        <v/>
      </c>
      <c r="T41" s="14" t="str">
        <f t="shared" si="9"/>
        <v/>
      </c>
      <c r="U41" s="13"/>
      <c r="V41" s="13" t="str">
        <f t="shared" si="10"/>
        <v/>
      </c>
      <c r="W41" s="13" t="str">
        <f t="array" ref="W41">IF(ROWS($B$3:$B41)&lt;=COUNTIF(result,"الرابع"),INDEX(num,SMALL(IF(result="الرابع",ROW(result)-ROW($B$3)+1),ROW(39:39))),"")</f>
        <v/>
      </c>
      <c r="X41" s="14" t="str">
        <f t="shared" si="11"/>
        <v/>
      </c>
      <c r="Y41" s="14" t="str">
        <f t="shared" si="12"/>
        <v/>
      </c>
      <c r="Z41" s="13"/>
      <c r="AA41" s="13" t="str">
        <f t="shared" si="13"/>
        <v/>
      </c>
      <c r="AB41" s="13" t="str">
        <f t="array" ref="AB41">IF(ROWS($B$3:$B41)&lt;=COUNTIF(result,"الخامس"),INDEX(num,SMALL(IF(result="الخامس",ROW(result)-ROW($B$3)+1),ROW(39:39))),"")</f>
        <v/>
      </c>
      <c r="AC41" s="14" t="str">
        <f t="shared" si="14"/>
        <v/>
      </c>
      <c r="AD41" s="14" t="str">
        <f t="shared" si="15"/>
        <v/>
      </c>
      <c r="AE41" s="13"/>
      <c r="AF41" s="13" t="str">
        <f t="shared" si="16"/>
        <v/>
      </c>
      <c r="AG41" s="13" t="str">
        <f t="array" ref="AG41">IF(ROWS($B$3:$B41)&lt;=COUNTIF(result,"السادس"),INDEX(num,SMALL(IF(result="السادس",ROW(result)-ROW($B$3)+1),ROW(39:39))),"")</f>
        <v/>
      </c>
      <c r="AH41" s="14" t="str">
        <f t="shared" si="17"/>
        <v/>
      </c>
      <c r="AI41" s="14" t="str">
        <f t="shared" si="18"/>
        <v/>
      </c>
      <c r="AJ41" s="13"/>
    </row>
    <row r="42" spans="1:36">
      <c r="A42" s="4">
        <f t="shared" si="19"/>
        <v>40</v>
      </c>
      <c r="B42" s="1" t="s">
        <v>45</v>
      </c>
      <c r="C42" s="7" t="s">
        <v>134</v>
      </c>
      <c r="D42" s="5">
        <v>30603091201935</v>
      </c>
      <c r="E42" s="2" t="str">
        <f t="shared" si="0"/>
        <v>F</v>
      </c>
      <c r="G42" s="13" t="str">
        <f t="shared" si="1"/>
        <v/>
      </c>
      <c r="H42" s="13" t="str">
        <f t="array" ref="H42">IF(ROWS($B$3:$B42)&lt;=COUNTIF(result,"الأول"),INDEX(num,SMALL(IF(result="الأول",ROW(result)-ROW($B$3)+1),ROW(40:40))),"")</f>
        <v/>
      </c>
      <c r="I42" s="14" t="str">
        <f t="shared" si="2"/>
        <v/>
      </c>
      <c r="J42" s="14" t="str">
        <f t="shared" si="3"/>
        <v/>
      </c>
      <c r="K42" s="13"/>
      <c r="L42" s="13" t="str">
        <f t="shared" si="4"/>
        <v/>
      </c>
      <c r="M42" s="13" t="str">
        <f t="array" ref="M42">IF(ROWS($B$3:$B42)&lt;=COUNTIF(result,"الثاني"),INDEX(num,SMALL(IF(result="الثاني",ROW(result)-ROW($B$3)+1),ROW(40:40))),"")</f>
        <v/>
      </c>
      <c r="N42" s="14" t="str">
        <f t="shared" si="5"/>
        <v/>
      </c>
      <c r="O42" s="14" t="str">
        <f t="shared" si="6"/>
        <v/>
      </c>
      <c r="P42" s="13"/>
      <c r="Q42" s="13" t="str">
        <f t="shared" si="7"/>
        <v/>
      </c>
      <c r="R42" s="13" t="str">
        <f t="array" ref="R42">IF(ROWS($B$3:$B42)&lt;=COUNTIF(result,"الثالث"),INDEX(num,SMALL(IF(result="الثالث",ROW(result)-ROW($B$3)+1),ROW(40:40))),"")</f>
        <v/>
      </c>
      <c r="S42" s="14" t="str">
        <f t="shared" si="8"/>
        <v/>
      </c>
      <c r="T42" s="14" t="str">
        <f t="shared" si="9"/>
        <v/>
      </c>
      <c r="U42" s="13"/>
      <c r="V42" s="13" t="str">
        <f t="shared" si="10"/>
        <v/>
      </c>
      <c r="W42" s="13" t="str">
        <f t="array" ref="W42">IF(ROWS($B$3:$B42)&lt;=COUNTIF(result,"الرابع"),INDEX(num,SMALL(IF(result="الرابع",ROW(result)-ROW($B$3)+1),ROW(40:40))),"")</f>
        <v/>
      </c>
      <c r="X42" s="14" t="str">
        <f t="shared" si="11"/>
        <v/>
      </c>
      <c r="Y42" s="14" t="str">
        <f t="shared" si="12"/>
        <v/>
      </c>
      <c r="Z42" s="13"/>
      <c r="AA42" s="13" t="str">
        <f t="shared" si="13"/>
        <v/>
      </c>
      <c r="AB42" s="13" t="str">
        <f t="array" ref="AB42">IF(ROWS($B$3:$B42)&lt;=COUNTIF(result,"الخامس"),INDEX(num,SMALL(IF(result="الخامس",ROW(result)-ROW($B$3)+1),ROW(40:40))),"")</f>
        <v/>
      </c>
      <c r="AC42" s="14" t="str">
        <f t="shared" si="14"/>
        <v/>
      </c>
      <c r="AD42" s="14" t="str">
        <f t="shared" si="15"/>
        <v/>
      </c>
      <c r="AE42" s="13"/>
      <c r="AF42" s="13" t="str">
        <f t="shared" si="16"/>
        <v/>
      </c>
      <c r="AG42" s="13" t="str">
        <f t="array" ref="AG42">IF(ROWS($B$3:$B42)&lt;=COUNTIF(result,"السادس"),INDEX(num,SMALL(IF(result="السادس",ROW(result)-ROW($B$3)+1),ROW(40:40))),"")</f>
        <v/>
      </c>
      <c r="AH42" s="14" t="str">
        <f t="shared" si="17"/>
        <v/>
      </c>
      <c r="AI42" s="14" t="str">
        <f t="shared" si="18"/>
        <v/>
      </c>
      <c r="AJ42" s="13"/>
    </row>
    <row r="43" spans="1:36">
      <c r="A43" s="4">
        <f t="shared" si="19"/>
        <v>41</v>
      </c>
      <c r="B43" s="1" t="s">
        <v>46</v>
      </c>
      <c r="C43" s="7" t="s">
        <v>134</v>
      </c>
      <c r="D43" s="5">
        <v>30603091201936</v>
      </c>
      <c r="E43" s="2" t="str">
        <f t="shared" si="0"/>
        <v>F</v>
      </c>
      <c r="G43" s="13" t="str">
        <f t="shared" si="1"/>
        <v/>
      </c>
      <c r="H43" s="13" t="str">
        <f t="array" ref="H43">IF(ROWS($B$3:$B43)&lt;=COUNTIF(result,"الأول"),INDEX(num,SMALL(IF(result="الأول",ROW(result)-ROW($B$3)+1),ROW(41:41))),"")</f>
        <v/>
      </c>
      <c r="I43" s="14" t="str">
        <f t="shared" si="2"/>
        <v/>
      </c>
      <c r="J43" s="14" t="str">
        <f t="shared" si="3"/>
        <v/>
      </c>
      <c r="K43" s="13"/>
      <c r="L43" s="13" t="str">
        <f t="shared" si="4"/>
        <v/>
      </c>
      <c r="M43" s="13" t="str">
        <f t="array" ref="M43">IF(ROWS($B$3:$B43)&lt;=COUNTIF(result,"الثاني"),INDEX(num,SMALL(IF(result="الثاني",ROW(result)-ROW($B$3)+1),ROW(41:41))),"")</f>
        <v/>
      </c>
      <c r="N43" s="14" t="str">
        <f t="shared" si="5"/>
        <v/>
      </c>
      <c r="O43" s="14" t="str">
        <f t="shared" si="6"/>
        <v/>
      </c>
      <c r="P43" s="13"/>
      <c r="Q43" s="13" t="str">
        <f t="shared" si="7"/>
        <v/>
      </c>
      <c r="R43" s="13" t="str">
        <f t="array" ref="R43">IF(ROWS($B$3:$B43)&lt;=COUNTIF(result,"الثالث"),INDEX(num,SMALL(IF(result="الثالث",ROW(result)-ROW($B$3)+1),ROW(41:41))),"")</f>
        <v/>
      </c>
      <c r="S43" s="14" t="str">
        <f t="shared" si="8"/>
        <v/>
      </c>
      <c r="T43" s="14" t="str">
        <f t="shared" si="9"/>
        <v/>
      </c>
      <c r="U43" s="13"/>
      <c r="V43" s="13" t="str">
        <f t="shared" si="10"/>
        <v/>
      </c>
      <c r="W43" s="13" t="str">
        <f t="array" ref="W43">IF(ROWS($B$3:$B43)&lt;=COUNTIF(result,"الرابع"),INDEX(num,SMALL(IF(result="الرابع",ROW(result)-ROW($B$3)+1),ROW(41:41))),"")</f>
        <v/>
      </c>
      <c r="X43" s="14" t="str">
        <f t="shared" si="11"/>
        <v/>
      </c>
      <c r="Y43" s="14" t="str">
        <f t="shared" si="12"/>
        <v/>
      </c>
      <c r="Z43" s="13"/>
      <c r="AA43" s="13" t="str">
        <f t="shared" si="13"/>
        <v/>
      </c>
      <c r="AB43" s="13" t="str">
        <f t="array" ref="AB43">IF(ROWS($B$3:$B43)&lt;=COUNTIF(result,"الخامس"),INDEX(num,SMALL(IF(result="الخامس",ROW(result)-ROW($B$3)+1),ROW(41:41))),"")</f>
        <v/>
      </c>
      <c r="AC43" s="14" t="str">
        <f t="shared" si="14"/>
        <v/>
      </c>
      <c r="AD43" s="14" t="str">
        <f t="shared" si="15"/>
        <v/>
      </c>
      <c r="AE43" s="13"/>
      <c r="AF43" s="13" t="str">
        <f t="shared" si="16"/>
        <v/>
      </c>
      <c r="AG43" s="13" t="str">
        <f t="array" ref="AG43">IF(ROWS($B$3:$B43)&lt;=COUNTIF(result,"السادس"),INDEX(num,SMALL(IF(result="السادس",ROW(result)-ROW($B$3)+1),ROW(41:41))),"")</f>
        <v/>
      </c>
      <c r="AH43" s="14" t="str">
        <f t="shared" si="17"/>
        <v/>
      </c>
      <c r="AI43" s="14" t="str">
        <f t="shared" si="18"/>
        <v/>
      </c>
      <c r="AJ43" s="13"/>
    </row>
    <row r="44" spans="1:36">
      <c r="A44" s="4">
        <f t="shared" si="19"/>
        <v>42</v>
      </c>
      <c r="B44" s="1" t="s">
        <v>47</v>
      </c>
      <c r="C44" s="7" t="s">
        <v>134</v>
      </c>
      <c r="D44" s="5">
        <v>30603091201937</v>
      </c>
      <c r="E44" s="2" t="str">
        <f t="shared" si="0"/>
        <v>F</v>
      </c>
      <c r="G44" s="13" t="str">
        <f t="shared" si="1"/>
        <v/>
      </c>
      <c r="H44" s="13" t="str">
        <f t="array" ref="H44">IF(ROWS($B$3:$B44)&lt;=COUNTIF(result,"الأول"),INDEX(num,SMALL(IF(result="الأول",ROW(result)-ROW($B$3)+1),ROW(42:42))),"")</f>
        <v/>
      </c>
      <c r="I44" s="14" t="str">
        <f t="shared" si="2"/>
        <v/>
      </c>
      <c r="J44" s="14" t="str">
        <f t="shared" si="3"/>
        <v/>
      </c>
      <c r="K44" s="13"/>
      <c r="L44" s="13" t="str">
        <f t="shared" si="4"/>
        <v/>
      </c>
      <c r="M44" s="13" t="str">
        <f t="array" ref="M44">IF(ROWS($B$3:$B44)&lt;=COUNTIF(result,"الثاني"),INDEX(num,SMALL(IF(result="الثاني",ROW(result)-ROW($B$3)+1),ROW(42:42))),"")</f>
        <v/>
      </c>
      <c r="N44" s="14" t="str">
        <f t="shared" si="5"/>
        <v/>
      </c>
      <c r="O44" s="14" t="str">
        <f t="shared" si="6"/>
        <v/>
      </c>
      <c r="P44" s="13"/>
      <c r="Q44" s="13" t="str">
        <f t="shared" si="7"/>
        <v/>
      </c>
      <c r="R44" s="13" t="str">
        <f t="array" ref="R44">IF(ROWS($B$3:$B44)&lt;=COUNTIF(result,"الثالث"),INDEX(num,SMALL(IF(result="الثالث",ROW(result)-ROW($B$3)+1),ROW(42:42))),"")</f>
        <v/>
      </c>
      <c r="S44" s="14" t="str">
        <f t="shared" si="8"/>
        <v/>
      </c>
      <c r="T44" s="14" t="str">
        <f t="shared" si="9"/>
        <v/>
      </c>
      <c r="U44" s="13"/>
      <c r="V44" s="13" t="str">
        <f t="shared" si="10"/>
        <v/>
      </c>
      <c r="W44" s="13" t="str">
        <f t="array" ref="W44">IF(ROWS($B$3:$B44)&lt;=COUNTIF(result,"الرابع"),INDEX(num,SMALL(IF(result="الرابع",ROW(result)-ROW($B$3)+1),ROW(42:42))),"")</f>
        <v/>
      </c>
      <c r="X44" s="14" t="str">
        <f t="shared" si="11"/>
        <v/>
      </c>
      <c r="Y44" s="14" t="str">
        <f t="shared" si="12"/>
        <v/>
      </c>
      <c r="Z44" s="13"/>
      <c r="AA44" s="13" t="str">
        <f t="shared" si="13"/>
        <v/>
      </c>
      <c r="AB44" s="13" t="str">
        <f t="array" ref="AB44">IF(ROWS($B$3:$B44)&lt;=COUNTIF(result,"الخامس"),INDEX(num,SMALL(IF(result="الخامس",ROW(result)-ROW($B$3)+1),ROW(42:42))),"")</f>
        <v/>
      </c>
      <c r="AC44" s="14" t="str">
        <f t="shared" si="14"/>
        <v/>
      </c>
      <c r="AD44" s="14" t="str">
        <f t="shared" si="15"/>
        <v/>
      </c>
      <c r="AE44" s="13"/>
      <c r="AF44" s="13" t="str">
        <f t="shared" si="16"/>
        <v/>
      </c>
      <c r="AG44" s="13" t="str">
        <f t="array" ref="AG44">IF(ROWS($B$3:$B44)&lt;=COUNTIF(result,"السادس"),INDEX(num,SMALL(IF(result="السادس",ROW(result)-ROW($B$3)+1),ROW(42:42))),"")</f>
        <v/>
      </c>
      <c r="AH44" s="14" t="str">
        <f t="shared" si="17"/>
        <v/>
      </c>
      <c r="AI44" s="14" t="str">
        <f t="shared" si="18"/>
        <v/>
      </c>
      <c r="AJ44" s="13"/>
    </row>
    <row r="45" spans="1:36">
      <c r="A45" s="4">
        <f t="shared" si="19"/>
        <v>43</v>
      </c>
      <c r="B45" s="1" t="s">
        <v>48</v>
      </c>
      <c r="C45" s="7" t="s">
        <v>134</v>
      </c>
      <c r="D45" s="5">
        <v>30603091201938</v>
      </c>
      <c r="E45" s="2" t="str">
        <f t="shared" si="0"/>
        <v>F</v>
      </c>
      <c r="G45" s="13" t="str">
        <f t="shared" si="1"/>
        <v/>
      </c>
      <c r="H45" s="13" t="str">
        <f t="array" ref="H45">IF(ROWS($B$3:$B45)&lt;=COUNTIF(result,"الأول"),INDEX(num,SMALL(IF(result="الأول",ROW(result)-ROW($B$3)+1),ROW(43:43))),"")</f>
        <v/>
      </c>
      <c r="I45" s="14" t="str">
        <f t="shared" si="2"/>
        <v/>
      </c>
      <c r="J45" s="14" t="str">
        <f t="shared" si="3"/>
        <v/>
      </c>
      <c r="K45" s="13"/>
      <c r="L45" s="13" t="str">
        <f t="shared" si="4"/>
        <v/>
      </c>
      <c r="M45" s="13" t="str">
        <f t="array" ref="M45">IF(ROWS($B$3:$B45)&lt;=COUNTIF(result,"الثاني"),INDEX(num,SMALL(IF(result="الثاني",ROW(result)-ROW($B$3)+1),ROW(43:43))),"")</f>
        <v/>
      </c>
      <c r="N45" s="14" t="str">
        <f t="shared" si="5"/>
        <v/>
      </c>
      <c r="O45" s="14" t="str">
        <f t="shared" si="6"/>
        <v/>
      </c>
      <c r="P45" s="13"/>
      <c r="Q45" s="13" t="str">
        <f t="shared" si="7"/>
        <v/>
      </c>
      <c r="R45" s="13" t="str">
        <f t="array" ref="R45">IF(ROWS($B$3:$B45)&lt;=COUNTIF(result,"الثالث"),INDEX(num,SMALL(IF(result="الثالث",ROW(result)-ROW($B$3)+1),ROW(43:43))),"")</f>
        <v/>
      </c>
      <c r="S45" s="14" t="str">
        <f t="shared" si="8"/>
        <v/>
      </c>
      <c r="T45" s="14" t="str">
        <f t="shared" si="9"/>
        <v/>
      </c>
      <c r="U45" s="13"/>
      <c r="V45" s="13" t="str">
        <f t="shared" si="10"/>
        <v/>
      </c>
      <c r="W45" s="13" t="str">
        <f t="array" ref="W45">IF(ROWS($B$3:$B45)&lt;=COUNTIF(result,"الرابع"),INDEX(num,SMALL(IF(result="الرابع",ROW(result)-ROW($B$3)+1),ROW(43:43))),"")</f>
        <v/>
      </c>
      <c r="X45" s="14" t="str">
        <f t="shared" si="11"/>
        <v/>
      </c>
      <c r="Y45" s="14" t="str">
        <f t="shared" si="12"/>
        <v/>
      </c>
      <c r="Z45" s="13"/>
      <c r="AA45" s="13" t="str">
        <f t="shared" si="13"/>
        <v/>
      </c>
      <c r="AB45" s="13" t="str">
        <f t="array" ref="AB45">IF(ROWS($B$3:$B45)&lt;=COUNTIF(result,"الخامس"),INDEX(num,SMALL(IF(result="الخامس",ROW(result)-ROW($B$3)+1),ROW(43:43))),"")</f>
        <v/>
      </c>
      <c r="AC45" s="14" t="str">
        <f t="shared" si="14"/>
        <v/>
      </c>
      <c r="AD45" s="14" t="str">
        <f t="shared" si="15"/>
        <v/>
      </c>
      <c r="AE45" s="13"/>
      <c r="AF45" s="13" t="str">
        <f t="shared" si="16"/>
        <v/>
      </c>
      <c r="AG45" s="13" t="str">
        <f t="array" ref="AG45">IF(ROWS($B$3:$B45)&lt;=COUNTIF(result,"السادس"),INDEX(num,SMALL(IF(result="السادس",ROW(result)-ROW($B$3)+1),ROW(43:43))),"")</f>
        <v/>
      </c>
      <c r="AH45" s="14" t="str">
        <f t="shared" si="17"/>
        <v/>
      </c>
      <c r="AI45" s="14" t="str">
        <f t="shared" si="18"/>
        <v/>
      </c>
      <c r="AJ45" s="13"/>
    </row>
    <row r="46" spans="1:36">
      <c r="A46" s="4">
        <f t="shared" si="19"/>
        <v>44</v>
      </c>
      <c r="B46" s="1" t="s">
        <v>49</v>
      </c>
      <c r="C46" s="7" t="s">
        <v>133</v>
      </c>
      <c r="D46" s="5">
        <v>30603091201939</v>
      </c>
      <c r="E46" s="2" t="str">
        <f t="shared" si="0"/>
        <v>E</v>
      </c>
      <c r="G46" s="13" t="str">
        <f t="shared" si="1"/>
        <v/>
      </c>
      <c r="H46" s="13" t="str">
        <f t="array" ref="H46">IF(ROWS($B$3:$B46)&lt;=COUNTIF(result,"الأول"),INDEX(num,SMALL(IF(result="الأول",ROW(result)-ROW($B$3)+1),ROW(44:44))),"")</f>
        <v/>
      </c>
      <c r="I46" s="14" t="str">
        <f t="shared" si="2"/>
        <v/>
      </c>
      <c r="J46" s="14" t="str">
        <f t="shared" si="3"/>
        <v/>
      </c>
      <c r="K46" s="13"/>
      <c r="L46" s="13" t="str">
        <f t="shared" si="4"/>
        <v/>
      </c>
      <c r="M46" s="13" t="str">
        <f t="array" ref="M46">IF(ROWS($B$3:$B46)&lt;=COUNTIF(result,"الثاني"),INDEX(num,SMALL(IF(result="الثاني",ROW(result)-ROW($B$3)+1),ROW(44:44))),"")</f>
        <v/>
      </c>
      <c r="N46" s="14" t="str">
        <f t="shared" si="5"/>
        <v/>
      </c>
      <c r="O46" s="14" t="str">
        <f t="shared" si="6"/>
        <v/>
      </c>
      <c r="P46" s="13"/>
      <c r="Q46" s="13" t="str">
        <f t="shared" si="7"/>
        <v/>
      </c>
      <c r="R46" s="13" t="str">
        <f t="array" ref="R46">IF(ROWS($B$3:$B46)&lt;=COUNTIF(result,"الثالث"),INDEX(num,SMALL(IF(result="الثالث",ROW(result)-ROW($B$3)+1),ROW(44:44))),"")</f>
        <v/>
      </c>
      <c r="S46" s="14" t="str">
        <f t="shared" si="8"/>
        <v/>
      </c>
      <c r="T46" s="14" t="str">
        <f t="shared" si="9"/>
        <v/>
      </c>
      <c r="U46" s="13"/>
      <c r="V46" s="13" t="str">
        <f t="shared" si="10"/>
        <v/>
      </c>
      <c r="W46" s="13" t="str">
        <f t="array" ref="W46">IF(ROWS($B$3:$B46)&lt;=COUNTIF(result,"الرابع"),INDEX(num,SMALL(IF(result="الرابع",ROW(result)-ROW($B$3)+1),ROW(44:44))),"")</f>
        <v/>
      </c>
      <c r="X46" s="14" t="str">
        <f t="shared" si="11"/>
        <v/>
      </c>
      <c r="Y46" s="14" t="str">
        <f t="shared" si="12"/>
        <v/>
      </c>
      <c r="Z46" s="13"/>
      <c r="AA46" s="13" t="str">
        <f t="shared" si="13"/>
        <v/>
      </c>
      <c r="AB46" s="13" t="str">
        <f t="array" ref="AB46">IF(ROWS($B$3:$B46)&lt;=COUNTIF(result,"الخامس"),INDEX(num,SMALL(IF(result="الخامس",ROW(result)-ROW($B$3)+1),ROW(44:44))),"")</f>
        <v/>
      </c>
      <c r="AC46" s="14" t="str">
        <f t="shared" si="14"/>
        <v/>
      </c>
      <c r="AD46" s="14" t="str">
        <f t="shared" si="15"/>
        <v/>
      </c>
      <c r="AE46" s="13"/>
      <c r="AF46" s="13" t="str">
        <f t="shared" si="16"/>
        <v/>
      </c>
      <c r="AG46" s="13" t="str">
        <f t="array" ref="AG46">IF(ROWS($B$3:$B46)&lt;=COUNTIF(result,"السادس"),INDEX(num,SMALL(IF(result="السادس",ROW(result)-ROW($B$3)+1),ROW(44:44))),"")</f>
        <v/>
      </c>
      <c r="AH46" s="14" t="str">
        <f t="shared" si="17"/>
        <v/>
      </c>
      <c r="AI46" s="14" t="str">
        <f t="shared" si="18"/>
        <v/>
      </c>
      <c r="AJ46" s="13"/>
    </row>
    <row r="47" spans="1:36">
      <c r="A47" s="4">
        <f t="shared" si="19"/>
        <v>45</v>
      </c>
      <c r="B47" s="1" t="s">
        <v>50</v>
      </c>
      <c r="C47" s="7" t="s">
        <v>132</v>
      </c>
      <c r="D47" s="5">
        <v>30603091201940</v>
      </c>
      <c r="E47" s="2" t="str">
        <f t="shared" si="0"/>
        <v>D</v>
      </c>
      <c r="G47" s="13" t="str">
        <f t="shared" si="1"/>
        <v/>
      </c>
      <c r="H47" s="13" t="str">
        <f t="array" ref="H47">IF(ROWS($B$3:$B47)&lt;=COUNTIF(result,"الأول"),INDEX(num,SMALL(IF(result="الأول",ROW(result)-ROW($B$3)+1),ROW(45:45))),"")</f>
        <v/>
      </c>
      <c r="I47" s="14" t="str">
        <f t="shared" si="2"/>
        <v/>
      </c>
      <c r="J47" s="14" t="str">
        <f t="shared" si="3"/>
        <v/>
      </c>
      <c r="K47" s="13"/>
      <c r="L47" s="13" t="str">
        <f t="shared" si="4"/>
        <v/>
      </c>
      <c r="M47" s="13" t="str">
        <f t="array" ref="M47">IF(ROWS($B$3:$B47)&lt;=COUNTIF(result,"الثاني"),INDEX(num,SMALL(IF(result="الثاني",ROW(result)-ROW($B$3)+1),ROW(45:45))),"")</f>
        <v/>
      </c>
      <c r="N47" s="14" t="str">
        <f t="shared" si="5"/>
        <v/>
      </c>
      <c r="O47" s="14" t="str">
        <f t="shared" si="6"/>
        <v/>
      </c>
      <c r="P47" s="13"/>
      <c r="Q47" s="13" t="str">
        <f t="shared" si="7"/>
        <v/>
      </c>
      <c r="R47" s="13" t="str">
        <f t="array" ref="R47">IF(ROWS($B$3:$B47)&lt;=COUNTIF(result,"الثالث"),INDEX(num,SMALL(IF(result="الثالث",ROW(result)-ROW($B$3)+1),ROW(45:45))),"")</f>
        <v/>
      </c>
      <c r="S47" s="14" t="str">
        <f t="shared" si="8"/>
        <v/>
      </c>
      <c r="T47" s="14" t="str">
        <f t="shared" si="9"/>
        <v/>
      </c>
      <c r="U47" s="13"/>
      <c r="V47" s="13" t="str">
        <f t="shared" si="10"/>
        <v/>
      </c>
      <c r="W47" s="13" t="str">
        <f t="array" ref="W47">IF(ROWS($B$3:$B47)&lt;=COUNTIF(result,"الرابع"),INDEX(num,SMALL(IF(result="الرابع",ROW(result)-ROW($B$3)+1),ROW(45:45))),"")</f>
        <v/>
      </c>
      <c r="X47" s="14" t="str">
        <f t="shared" si="11"/>
        <v/>
      </c>
      <c r="Y47" s="14" t="str">
        <f t="shared" si="12"/>
        <v/>
      </c>
      <c r="Z47" s="13"/>
      <c r="AA47" s="13" t="str">
        <f t="shared" si="13"/>
        <v/>
      </c>
      <c r="AB47" s="13" t="str">
        <f t="array" ref="AB47">IF(ROWS($B$3:$B47)&lt;=COUNTIF(result,"الخامس"),INDEX(num,SMALL(IF(result="الخامس",ROW(result)-ROW($B$3)+1),ROW(45:45))),"")</f>
        <v/>
      </c>
      <c r="AC47" s="14" t="str">
        <f t="shared" si="14"/>
        <v/>
      </c>
      <c r="AD47" s="14" t="str">
        <f t="shared" si="15"/>
        <v/>
      </c>
      <c r="AE47" s="13"/>
      <c r="AF47" s="13" t="str">
        <f t="shared" si="16"/>
        <v/>
      </c>
      <c r="AG47" s="13" t="str">
        <f t="array" ref="AG47">IF(ROWS($B$3:$B47)&lt;=COUNTIF(result,"السادس"),INDEX(num,SMALL(IF(result="السادس",ROW(result)-ROW($B$3)+1),ROW(45:45))),"")</f>
        <v/>
      </c>
      <c r="AH47" s="14" t="str">
        <f t="shared" si="17"/>
        <v/>
      </c>
      <c r="AI47" s="14" t="str">
        <f t="shared" si="18"/>
        <v/>
      </c>
      <c r="AJ47" s="13"/>
    </row>
    <row r="48" spans="1:36">
      <c r="A48" s="4">
        <f t="shared" si="19"/>
        <v>46</v>
      </c>
      <c r="B48" s="1" t="s">
        <v>51</v>
      </c>
      <c r="C48" s="8" t="s">
        <v>130</v>
      </c>
      <c r="D48" s="5">
        <v>30603091201941</v>
      </c>
      <c r="E48" s="2" t="str">
        <f t="shared" si="0"/>
        <v>B</v>
      </c>
      <c r="G48" s="13" t="str">
        <f t="shared" si="1"/>
        <v/>
      </c>
      <c r="H48" s="13" t="str">
        <f t="array" ref="H48">IF(ROWS($B$3:$B48)&lt;=COUNTIF(result,"الأول"),INDEX(num,SMALL(IF(result="الأول",ROW(result)-ROW($B$3)+1),ROW(46:46))),"")</f>
        <v/>
      </c>
      <c r="I48" s="14" t="str">
        <f t="shared" si="2"/>
        <v/>
      </c>
      <c r="J48" s="14" t="str">
        <f t="shared" si="3"/>
        <v/>
      </c>
      <c r="K48" s="13"/>
      <c r="L48" s="13" t="str">
        <f t="shared" si="4"/>
        <v/>
      </c>
      <c r="M48" s="13" t="str">
        <f t="array" ref="M48">IF(ROWS($B$3:$B48)&lt;=COUNTIF(result,"الثاني"),INDEX(num,SMALL(IF(result="الثاني",ROW(result)-ROW($B$3)+1),ROW(46:46))),"")</f>
        <v/>
      </c>
      <c r="N48" s="14" t="str">
        <f t="shared" si="5"/>
        <v/>
      </c>
      <c r="O48" s="14" t="str">
        <f t="shared" si="6"/>
        <v/>
      </c>
      <c r="P48" s="13"/>
      <c r="Q48" s="13" t="str">
        <f t="shared" si="7"/>
        <v/>
      </c>
      <c r="R48" s="13" t="str">
        <f t="array" ref="R48">IF(ROWS($B$3:$B48)&lt;=COUNTIF(result,"الثالث"),INDEX(num,SMALL(IF(result="الثالث",ROW(result)-ROW($B$3)+1),ROW(46:46))),"")</f>
        <v/>
      </c>
      <c r="S48" s="14" t="str">
        <f t="shared" si="8"/>
        <v/>
      </c>
      <c r="T48" s="14" t="str">
        <f t="shared" si="9"/>
        <v/>
      </c>
      <c r="U48" s="13"/>
      <c r="V48" s="13" t="str">
        <f t="shared" si="10"/>
        <v/>
      </c>
      <c r="W48" s="13" t="str">
        <f t="array" ref="W48">IF(ROWS($B$3:$B48)&lt;=COUNTIF(result,"الرابع"),INDEX(num,SMALL(IF(result="الرابع",ROW(result)-ROW($B$3)+1),ROW(46:46))),"")</f>
        <v/>
      </c>
      <c r="X48" s="14" t="str">
        <f t="shared" si="11"/>
        <v/>
      </c>
      <c r="Y48" s="14" t="str">
        <f t="shared" si="12"/>
        <v/>
      </c>
      <c r="Z48" s="13"/>
      <c r="AA48" s="13" t="str">
        <f t="shared" si="13"/>
        <v/>
      </c>
      <c r="AB48" s="13" t="str">
        <f t="array" ref="AB48">IF(ROWS($B$3:$B48)&lt;=COUNTIF(result,"الخامس"),INDEX(num,SMALL(IF(result="الخامس",ROW(result)-ROW($B$3)+1),ROW(46:46))),"")</f>
        <v/>
      </c>
      <c r="AC48" s="14" t="str">
        <f t="shared" si="14"/>
        <v/>
      </c>
      <c r="AD48" s="14" t="str">
        <f t="shared" si="15"/>
        <v/>
      </c>
      <c r="AE48" s="13"/>
      <c r="AF48" s="13" t="str">
        <f t="shared" si="16"/>
        <v/>
      </c>
      <c r="AG48" s="13" t="str">
        <f t="array" ref="AG48">IF(ROWS($B$3:$B48)&lt;=COUNTIF(result,"السادس"),INDEX(num,SMALL(IF(result="السادس",ROW(result)-ROW($B$3)+1),ROW(46:46))),"")</f>
        <v/>
      </c>
      <c r="AH48" s="14" t="str">
        <f t="shared" si="17"/>
        <v/>
      </c>
      <c r="AI48" s="14" t="str">
        <f t="shared" si="18"/>
        <v/>
      </c>
      <c r="AJ48" s="13"/>
    </row>
    <row r="49" spans="1:36">
      <c r="A49" s="4">
        <f t="shared" si="19"/>
        <v>47</v>
      </c>
      <c r="B49" s="1" t="s">
        <v>52</v>
      </c>
      <c r="C49" s="8" t="s">
        <v>131</v>
      </c>
      <c r="D49" s="5">
        <v>30603091201942</v>
      </c>
      <c r="E49" s="2" t="str">
        <f t="shared" si="0"/>
        <v>C</v>
      </c>
      <c r="G49" s="13" t="str">
        <f t="shared" si="1"/>
        <v/>
      </c>
      <c r="H49" s="13" t="str">
        <f t="array" ref="H49">IF(ROWS($B$3:$B49)&lt;=COUNTIF(result,"الأول"),INDEX(num,SMALL(IF(result="الأول",ROW(result)-ROW($B$3)+1),ROW(47:47))),"")</f>
        <v/>
      </c>
      <c r="I49" s="14" t="str">
        <f t="shared" si="2"/>
        <v/>
      </c>
      <c r="J49" s="14" t="str">
        <f t="shared" si="3"/>
        <v/>
      </c>
      <c r="K49" s="13"/>
      <c r="L49" s="13" t="str">
        <f t="shared" si="4"/>
        <v/>
      </c>
      <c r="M49" s="13" t="str">
        <f t="array" ref="M49">IF(ROWS($B$3:$B49)&lt;=COUNTIF(result,"الثاني"),INDEX(num,SMALL(IF(result="الثاني",ROW(result)-ROW($B$3)+1),ROW(47:47))),"")</f>
        <v/>
      </c>
      <c r="N49" s="14" t="str">
        <f t="shared" si="5"/>
        <v/>
      </c>
      <c r="O49" s="14" t="str">
        <f t="shared" si="6"/>
        <v/>
      </c>
      <c r="P49" s="13"/>
      <c r="Q49" s="13" t="str">
        <f t="shared" si="7"/>
        <v/>
      </c>
      <c r="R49" s="13" t="str">
        <f t="array" ref="R49">IF(ROWS($B$3:$B49)&lt;=COUNTIF(result,"الثالث"),INDEX(num,SMALL(IF(result="الثالث",ROW(result)-ROW($B$3)+1),ROW(47:47))),"")</f>
        <v/>
      </c>
      <c r="S49" s="14" t="str">
        <f t="shared" si="8"/>
        <v/>
      </c>
      <c r="T49" s="14" t="str">
        <f t="shared" si="9"/>
        <v/>
      </c>
      <c r="U49" s="13"/>
      <c r="V49" s="13" t="str">
        <f t="shared" si="10"/>
        <v/>
      </c>
      <c r="W49" s="13" t="str">
        <f t="array" ref="W49">IF(ROWS($B$3:$B49)&lt;=COUNTIF(result,"الرابع"),INDEX(num,SMALL(IF(result="الرابع",ROW(result)-ROW($B$3)+1),ROW(47:47))),"")</f>
        <v/>
      </c>
      <c r="X49" s="14" t="str">
        <f t="shared" si="11"/>
        <v/>
      </c>
      <c r="Y49" s="14" t="str">
        <f t="shared" si="12"/>
        <v/>
      </c>
      <c r="Z49" s="13"/>
      <c r="AA49" s="13" t="str">
        <f t="shared" si="13"/>
        <v/>
      </c>
      <c r="AB49" s="13" t="str">
        <f t="array" ref="AB49">IF(ROWS($B$3:$B49)&lt;=COUNTIF(result,"الخامس"),INDEX(num,SMALL(IF(result="الخامس",ROW(result)-ROW($B$3)+1),ROW(47:47))),"")</f>
        <v/>
      </c>
      <c r="AC49" s="14" t="str">
        <f t="shared" si="14"/>
        <v/>
      </c>
      <c r="AD49" s="14" t="str">
        <f t="shared" si="15"/>
        <v/>
      </c>
      <c r="AE49" s="13"/>
      <c r="AF49" s="13" t="str">
        <f t="shared" si="16"/>
        <v/>
      </c>
      <c r="AG49" s="13" t="str">
        <f t="array" ref="AG49">IF(ROWS($B$3:$B49)&lt;=COUNTIF(result,"السادس"),INDEX(num,SMALL(IF(result="السادس",ROW(result)-ROW($B$3)+1),ROW(47:47))),"")</f>
        <v/>
      </c>
      <c r="AH49" s="14" t="str">
        <f t="shared" si="17"/>
        <v/>
      </c>
      <c r="AI49" s="14" t="str">
        <f t="shared" si="18"/>
        <v/>
      </c>
      <c r="AJ49" s="13"/>
    </row>
    <row r="50" spans="1:36">
      <c r="A50" s="4">
        <f t="shared" si="19"/>
        <v>48</v>
      </c>
      <c r="B50" s="1" t="s">
        <v>53</v>
      </c>
      <c r="C50" s="8" t="s">
        <v>131</v>
      </c>
      <c r="D50" s="5">
        <v>30603091201943</v>
      </c>
      <c r="E50" s="2" t="str">
        <f t="shared" si="0"/>
        <v>C</v>
      </c>
      <c r="G50" s="13" t="str">
        <f t="shared" si="1"/>
        <v/>
      </c>
      <c r="H50" s="13" t="str">
        <f t="array" ref="H50">IF(ROWS($B$3:$B50)&lt;=COUNTIF(result,"الأول"),INDEX(num,SMALL(IF(result="الأول",ROW(result)-ROW($B$3)+1),ROW(48:48))),"")</f>
        <v/>
      </c>
      <c r="I50" s="14" t="str">
        <f t="shared" si="2"/>
        <v/>
      </c>
      <c r="J50" s="14" t="str">
        <f t="shared" si="3"/>
        <v/>
      </c>
      <c r="K50" s="13"/>
      <c r="L50" s="13" t="str">
        <f t="shared" si="4"/>
        <v/>
      </c>
      <c r="M50" s="13" t="str">
        <f t="array" ref="M50">IF(ROWS($B$3:$B50)&lt;=COUNTIF(result,"الثاني"),INDEX(num,SMALL(IF(result="الثاني",ROW(result)-ROW($B$3)+1),ROW(48:48))),"")</f>
        <v/>
      </c>
      <c r="N50" s="14" t="str">
        <f t="shared" si="5"/>
        <v/>
      </c>
      <c r="O50" s="14" t="str">
        <f t="shared" si="6"/>
        <v/>
      </c>
      <c r="P50" s="13"/>
      <c r="Q50" s="13" t="str">
        <f t="shared" si="7"/>
        <v/>
      </c>
      <c r="R50" s="13" t="str">
        <f t="array" ref="R50">IF(ROWS($B$3:$B50)&lt;=COUNTIF(result,"الثالث"),INDEX(num,SMALL(IF(result="الثالث",ROW(result)-ROW($B$3)+1),ROW(48:48))),"")</f>
        <v/>
      </c>
      <c r="S50" s="14" t="str">
        <f t="shared" si="8"/>
        <v/>
      </c>
      <c r="T50" s="14" t="str">
        <f t="shared" si="9"/>
        <v/>
      </c>
      <c r="U50" s="13"/>
      <c r="V50" s="13" t="str">
        <f t="shared" si="10"/>
        <v/>
      </c>
      <c r="W50" s="13" t="str">
        <f t="array" ref="W50">IF(ROWS($B$3:$B50)&lt;=COUNTIF(result,"الرابع"),INDEX(num,SMALL(IF(result="الرابع",ROW(result)-ROW($B$3)+1),ROW(48:48))),"")</f>
        <v/>
      </c>
      <c r="X50" s="14" t="str">
        <f t="shared" si="11"/>
        <v/>
      </c>
      <c r="Y50" s="14" t="str">
        <f t="shared" si="12"/>
        <v/>
      </c>
      <c r="Z50" s="13"/>
      <c r="AA50" s="13" t="str">
        <f t="shared" si="13"/>
        <v/>
      </c>
      <c r="AB50" s="13" t="str">
        <f t="array" ref="AB50">IF(ROWS($B$3:$B50)&lt;=COUNTIF(result,"الخامس"),INDEX(num,SMALL(IF(result="الخامس",ROW(result)-ROW($B$3)+1),ROW(48:48))),"")</f>
        <v/>
      </c>
      <c r="AC50" s="14" t="str">
        <f t="shared" si="14"/>
        <v/>
      </c>
      <c r="AD50" s="14" t="str">
        <f t="shared" si="15"/>
        <v/>
      </c>
      <c r="AE50" s="13"/>
      <c r="AF50" s="13" t="str">
        <f t="shared" si="16"/>
        <v/>
      </c>
      <c r="AG50" s="13" t="str">
        <f t="array" ref="AG50">IF(ROWS($B$3:$B50)&lt;=COUNTIF(result,"السادس"),INDEX(num,SMALL(IF(result="السادس",ROW(result)-ROW($B$3)+1),ROW(48:48))),"")</f>
        <v/>
      </c>
      <c r="AH50" s="14" t="str">
        <f t="shared" si="17"/>
        <v/>
      </c>
      <c r="AI50" s="14" t="str">
        <f t="shared" si="18"/>
        <v/>
      </c>
      <c r="AJ50" s="13"/>
    </row>
    <row r="51" spans="1:36">
      <c r="A51" s="4">
        <f t="shared" si="19"/>
        <v>49</v>
      </c>
      <c r="B51" s="1" t="s">
        <v>54</v>
      </c>
      <c r="C51" s="8" t="s">
        <v>133</v>
      </c>
      <c r="D51" s="5">
        <v>30603091201944</v>
      </c>
      <c r="E51" s="2" t="str">
        <f t="shared" si="0"/>
        <v>E</v>
      </c>
      <c r="G51" s="13" t="str">
        <f t="shared" si="1"/>
        <v/>
      </c>
      <c r="H51" s="13" t="str">
        <f t="array" ref="H51">IF(ROWS($B$3:$B51)&lt;=COUNTIF(result,"الأول"),INDEX(num,SMALL(IF(result="الأول",ROW(result)-ROW($B$3)+1),ROW(49:49))),"")</f>
        <v/>
      </c>
      <c r="I51" s="14" t="str">
        <f t="shared" si="2"/>
        <v/>
      </c>
      <c r="J51" s="14" t="str">
        <f t="shared" si="3"/>
        <v/>
      </c>
      <c r="K51" s="13"/>
      <c r="L51" s="13" t="str">
        <f t="shared" si="4"/>
        <v/>
      </c>
      <c r="M51" s="13" t="str">
        <f t="array" ref="M51">IF(ROWS($B$3:$B51)&lt;=COUNTIF(result,"الثاني"),INDEX(num,SMALL(IF(result="الثاني",ROW(result)-ROW($B$3)+1),ROW(49:49))),"")</f>
        <v/>
      </c>
      <c r="N51" s="14" t="str">
        <f t="shared" si="5"/>
        <v/>
      </c>
      <c r="O51" s="14" t="str">
        <f t="shared" si="6"/>
        <v/>
      </c>
      <c r="P51" s="13"/>
      <c r="Q51" s="13" t="str">
        <f t="shared" si="7"/>
        <v/>
      </c>
      <c r="R51" s="13" t="str">
        <f t="array" ref="R51">IF(ROWS($B$3:$B51)&lt;=COUNTIF(result,"الثالث"),INDEX(num,SMALL(IF(result="الثالث",ROW(result)-ROW($B$3)+1),ROW(49:49))),"")</f>
        <v/>
      </c>
      <c r="S51" s="14" t="str">
        <f t="shared" si="8"/>
        <v/>
      </c>
      <c r="T51" s="14" t="str">
        <f t="shared" si="9"/>
        <v/>
      </c>
      <c r="U51" s="13"/>
      <c r="V51" s="13" t="str">
        <f t="shared" si="10"/>
        <v/>
      </c>
      <c r="W51" s="13" t="str">
        <f t="array" ref="W51">IF(ROWS($B$3:$B51)&lt;=COUNTIF(result,"الرابع"),INDEX(num,SMALL(IF(result="الرابع",ROW(result)-ROW($B$3)+1),ROW(49:49))),"")</f>
        <v/>
      </c>
      <c r="X51" s="14" t="str">
        <f t="shared" si="11"/>
        <v/>
      </c>
      <c r="Y51" s="14" t="str">
        <f t="shared" si="12"/>
        <v/>
      </c>
      <c r="Z51" s="13"/>
      <c r="AA51" s="13" t="str">
        <f t="shared" si="13"/>
        <v/>
      </c>
      <c r="AB51" s="13" t="str">
        <f t="array" ref="AB51">IF(ROWS($B$3:$B51)&lt;=COUNTIF(result,"الخامس"),INDEX(num,SMALL(IF(result="الخامس",ROW(result)-ROW($B$3)+1),ROW(49:49))),"")</f>
        <v/>
      </c>
      <c r="AC51" s="14" t="str">
        <f t="shared" si="14"/>
        <v/>
      </c>
      <c r="AD51" s="14" t="str">
        <f t="shared" si="15"/>
        <v/>
      </c>
      <c r="AE51" s="13"/>
      <c r="AF51" s="13" t="str">
        <f t="shared" si="16"/>
        <v/>
      </c>
      <c r="AG51" s="13" t="str">
        <f t="array" ref="AG51">IF(ROWS($B$3:$B51)&lt;=COUNTIF(result,"السادس"),INDEX(num,SMALL(IF(result="السادس",ROW(result)-ROW($B$3)+1),ROW(49:49))),"")</f>
        <v/>
      </c>
      <c r="AH51" s="14" t="str">
        <f t="shared" si="17"/>
        <v/>
      </c>
      <c r="AI51" s="14" t="str">
        <f t="shared" si="18"/>
        <v/>
      </c>
      <c r="AJ51" s="13"/>
    </row>
    <row r="52" spans="1:36">
      <c r="A52" s="4">
        <f t="shared" si="19"/>
        <v>50</v>
      </c>
      <c r="B52" s="1" t="s">
        <v>55</v>
      </c>
      <c r="C52" s="8" t="s">
        <v>133</v>
      </c>
      <c r="D52" s="5">
        <v>30603091201945</v>
      </c>
      <c r="E52" s="2" t="str">
        <f t="shared" si="0"/>
        <v>E</v>
      </c>
      <c r="G52" s="13" t="str">
        <f t="shared" si="1"/>
        <v/>
      </c>
      <c r="H52" s="13" t="str">
        <f t="array" ref="H52">IF(ROWS($B$3:$B52)&lt;=COUNTIF(result,"الأول"),INDEX(num,SMALL(IF(result="الأول",ROW(result)-ROW($B$3)+1),ROW(50:50))),"")</f>
        <v/>
      </c>
      <c r="I52" s="14" t="str">
        <f t="shared" si="2"/>
        <v/>
      </c>
      <c r="J52" s="14" t="str">
        <f t="shared" si="3"/>
        <v/>
      </c>
      <c r="K52" s="13"/>
      <c r="L52" s="13" t="str">
        <f t="shared" si="4"/>
        <v/>
      </c>
      <c r="M52" s="13" t="str">
        <f t="array" ref="M52">IF(ROWS($B$3:$B52)&lt;=COUNTIF(result,"الثاني"),INDEX(num,SMALL(IF(result="الثاني",ROW(result)-ROW($B$3)+1),ROW(50:50))),"")</f>
        <v/>
      </c>
      <c r="N52" s="14" t="str">
        <f t="shared" si="5"/>
        <v/>
      </c>
      <c r="O52" s="14" t="str">
        <f t="shared" si="6"/>
        <v/>
      </c>
      <c r="P52" s="13"/>
      <c r="Q52" s="13" t="str">
        <f t="shared" si="7"/>
        <v/>
      </c>
      <c r="R52" s="13" t="str">
        <f t="array" ref="R52">IF(ROWS($B$3:$B52)&lt;=COUNTIF(result,"الثالث"),INDEX(num,SMALL(IF(result="الثالث",ROW(result)-ROW($B$3)+1),ROW(50:50))),"")</f>
        <v/>
      </c>
      <c r="S52" s="14" t="str">
        <f t="shared" si="8"/>
        <v/>
      </c>
      <c r="T52" s="14" t="str">
        <f t="shared" si="9"/>
        <v/>
      </c>
      <c r="U52" s="13"/>
      <c r="V52" s="13" t="str">
        <f t="shared" si="10"/>
        <v/>
      </c>
      <c r="W52" s="13" t="str">
        <f t="array" ref="W52">IF(ROWS($B$3:$B52)&lt;=COUNTIF(result,"الرابع"),INDEX(num,SMALL(IF(result="الرابع",ROW(result)-ROW($B$3)+1),ROW(50:50))),"")</f>
        <v/>
      </c>
      <c r="X52" s="14" t="str">
        <f t="shared" si="11"/>
        <v/>
      </c>
      <c r="Y52" s="14" t="str">
        <f t="shared" si="12"/>
        <v/>
      </c>
      <c r="Z52" s="13"/>
      <c r="AA52" s="13" t="str">
        <f t="shared" si="13"/>
        <v/>
      </c>
      <c r="AB52" s="13" t="str">
        <f t="array" ref="AB52">IF(ROWS($B$3:$B52)&lt;=COUNTIF(result,"الخامس"),INDEX(num,SMALL(IF(result="الخامس",ROW(result)-ROW($B$3)+1),ROW(50:50))),"")</f>
        <v/>
      </c>
      <c r="AC52" s="14" t="str">
        <f t="shared" si="14"/>
        <v/>
      </c>
      <c r="AD52" s="14" t="str">
        <f t="shared" si="15"/>
        <v/>
      </c>
      <c r="AE52" s="13"/>
      <c r="AF52" s="13" t="str">
        <f t="shared" si="16"/>
        <v/>
      </c>
      <c r="AG52" s="13" t="str">
        <f t="array" ref="AG52">IF(ROWS($B$3:$B52)&lt;=COUNTIF(result,"السادس"),INDEX(num,SMALL(IF(result="السادس",ROW(result)-ROW($B$3)+1),ROW(50:50))),"")</f>
        <v/>
      </c>
      <c r="AH52" s="14" t="str">
        <f t="shared" si="17"/>
        <v/>
      </c>
      <c r="AI52" s="14" t="str">
        <f t="shared" si="18"/>
        <v/>
      </c>
      <c r="AJ52" s="13"/>
    </row>
    <row r="53" spans="1:36">
      <c r="A53" s="4">
        <f t="shared" si="19"/>
        <v>51</v>
      </c>
      <c r="B53" s="1" t="s">
        <v>56</v>
      </c>
      <c r="C53" s="8" t="s">
        <v>134</v>
      </c>
      <c r="D53" s="5">
        <v>30603091201946</v>
      </c>
      <c r="E53" s="2" t="str">
        <f t="shared" si="0"/>
        <v>F</v>
      </c>
      <c r="G53" s="13" t="str">
        <f t="shared" si="1"/>
        <v/>
      </c>
      <c r="H53" s="13" t="str">
        <f t="array" ref="H53">IF(ROWS($B$3:$B53)&lt;=COUNTIF(result,"الأول"),INDEX(num,SMALL(IF(result="الأول",ROW(result)-ROW($B$3)+1),ROW(51:51))),"")</f>
        <v/>
      </c>
      <c r="I53" s="14" t="str">
        <f t="shared" si="2"/>
        <v/>
      </c>
      <c r="J53" s="14" t="str">
        <f t="shared" si="3"/>
        <v/>
      </c>
      <c r="K53" s="13"/>
      <c r="L53" s="13" t="str">
        <f t="shared" si="4"/>
        <v/>
      </c>
      <c r="M53" s="13" t="str">
        <f t="array" ref="M53">IF(ROWS($B$3:$B53)&lt;=COUNTIF(result,"الثاني"),INDEX(num,SMALL(IF(result="الثاني",ROW(result)-ROW($B$3)+1),ROW(51:51))),"")</f>
        <v/>
      </c>
      <c r="N53" s="14" t="str">
        <f t="shared" si="5"/>
        <v/>
      </c>
      <c r="O53" s="14" t="str">
        <f t="shared" si="6"/>
        <v/>
      </c>
      <c r="P53" s="13"/>
      <c r="Q53" s="13" t="str">
        <f t="shared" si="7"/>
        <v/>
      </c>
      <c r="R53" s="13" t="str">
        <f t="array" ref="R53">IF(ROWS($B$3:$B53)&lt;=COUNTIF(result,"الثالث"),INDEX(num,SMALL(IF(result="الثالث",ROW(result)-ROW($B$3)+1),ROW(51:51))),"")</f>
        <v/>
      </c>
      <c r="S53" s="14" t="str">
        <f t="shared" si="8"/>
        <v/>
      </c>
      <c r="T53" s="14" t="str">
        <f t="shared" si="9"/>
        <v/>
      </c>
      <c r="U53" s="13"/>
      <c r="V53" s="13" t="str">
        <f t="shared" si="10"/>
        <v/>
      </c>
      <c r="W53" s="13" t="str">
        <f t="array" ref="W53">IF(ROWS($B$3:$B53)&lt;=COUNTIF(result,"الرابع"),INDEX(num,SMALL(IF(result="الرابع",ROW(result)-ROW($B$3)+1),ROW(51:51))),"")</f>
        <v/>
      </c>
      <c r="X53" s="14" t="str">
        <f t="shared" si="11"/>
        <v/>
      </c>
      <c r="Y53" s="14" t="str">
        <f t="shared" si="12"/>
        <v/>
      </c>
      <c r="Z53" s="13"/>
      <c r="AA53" s="13" t="str">
        <f t="shared" si="13"/>
        <v/>
      </c>
      <c r="AB53" s="13" t="str">
        <f t="array" ref="AB53">IF(ROWS($B$3:$B53)&lt;=COUNTIF(result,"الخامس"),INDEX(num,SMALL(IF(result="الخامس",ROW(result)-ROW($B$3)+1),ROW(51:51))),"")</f>
        <v/>
      </c>
      <c r="AC53" s="14" t="str">
        <f t="shared" si="14"/>
        <v/>
      </c>
      <c r="AD53" s="14" t="str">
        <f t="shared" si="15"/>
        <v/>
      </c>
      <c r="AE53" s="13"/>
      <c r="AF53" s="13" t="str">
        <f t="shared" si="16"/>
        <v/>
      </c>
      <c r="AG53" s="13" t="str">
        <f t="array" ref="AG53">IF(ROWS($B$3:$B53)&lt;=COUNTIF(result,"السادس"),INDEX(num,SMALL(IF(result="السادس",ROW(result)-ROW($B$3)+1),ROW(51:51))),"")</f>
        <v/>
      </c>
      <c r="AH53" s="14" t="str">
        <f t="shared" si="17"/>
        <v/>
      </c>
      <c r="AI53" s="14" t="str">
        <f t="shared" si="18"/>
        <v/>
      </c>
      <c r="AJ53" s="13"/>
    </row>
    <row r="54" spans="1:36">
      <c r="A54" s="4">
        <f t="shared" si="19"/>
        <v>52</v>
      </c>
      <c r="B54" s="1" t="s">
        <v>57</v>
      </c>
      <c r="C54" s="8" t="s">
        <v>132</v>
      </c>
      <c r="D54" s="5">
        <v>30603091201947</v>
      </c>
      <c r="E54" s="2" t="str">
        <f t="shared" si="0"/>
        <v>D</v>
      </c>
      <c r="G54" s="13" t="str">
        <f t="shared" si="1"/>
        <v/>
      </c>
      <c r="H54" s="13" t="str">
        <f t="array" ref="H54">IF(ROWS($B$3:$B54)&lt;=COUNTIF(result,"الأول"),INDEX(num,SMALL(IF(result="الأول",ROW(result)-ROW($B$3)+1),ROW(52:52))),"")</f>
        <v/>
      </c>
      <c r="I54" s="14" t="str">
        <f t="shared" si="2"/>
        <v/>
      </c>
      <c r="J54" s="14" t="str">
        <f t="shared" si="3"/>
        <v/>
      </c>
      <c r="K54" s="13"/>
      <c r="L54" s="13" t="str">
        <f t="shared" si="4"/>
        <v/>
      </c>
      <c r="M54" s="13" t="str">
        <f t="array" ref="M54">IF(ROWS($B$3:$B54)&lt;=COUNTIF(result,"الثاني"),INDEX(num,SMALL(IF(result="الثاني",ROW(result)-ROW($B$3)+1),ROW(52:52))),"")</f>
        <v/>
      </c>
      <c r="N54" s="14" t="str">
        <f t="shared" si="5"/>
        <v/>
      </c>
      <c r="O54" s="14" t="str">
        <f t="shared" si="6"/>
        <v/>
      </c>
      <c r="P54" s="13"/>
      <c r="Q54" s="13" t="str">
        <f t="shared" si="7"/>
        <v/>
      </c>
      <c r="R54" s="13" t="str">
        <f t="array" ref="R54">IF(ROWS($B$3:$B54)&lt;=COUNTIF(result,"الثالث"),INDEX(num,SMALL(IF(result="الثالث",ROW(result)-ROW($B$3)+1),ROW(52:52))),"")</f>
        <v/>
      </c>
      <c r="S54" s="14" t="str">
        <f t="shared" si="8"/>
        <v/>
      </c>
      <c r="T54" s="14" t="str">
        <f t="shared" si="9"/>
        <v/>
      </c>
      <c r="U54" s="13"/>
      <c r="V54" s="13" t="str">
        <f t="shared" si="10"/>
        <v/>
      </c>
      <c r="W54" s="13" t="str">
        <f t="array" ref="W54">IF(ROWS($B$3:$B54)&lt;=COUNTIF(result,"الرابع"),INDEX(num,SMALL(IF(result="الرابع",ROW(result)-ROW($B$3)+1),ROW(52:52))),"")</f>
        <v/>
      </c>
      <c r="X54" s="14" t="str">
        <f t="shared" si="11"/>
        <v/>
      </c>
      <c r="Y54" s="14" t="str">
        <f t="shared" si="12"/>
        <v/>
      </c>
      <c r="Z54" s="13"/>
      <c r="AA54" s="13" t="str">
        <f t="shared" si="13"/>
        <v/>
      </c>
      <c r="AB54" s="13" t="str">
        <f t="array" ref="AB54">IF(ROWS($B$3:$B54)&lt;=COUNTIF(result,"الخامس"),INDEX(num,SMALL(IF(result="الخامس",ROW(result)-ROW($B$3)+1),ROW(52:52))),"")</f>
        <v/>
      </c>
      <c r="AC54" s="14" t="str">
        <f t="shared" si="14"/>
        <v/>
      </c>
      <c r="AD54" s="14" t="str">
        <f t="shared" si="15"/>
        <v/>
      </c>
      <c r="AE54" s="13"/>
      <c r="AF54" s="13" t="str">
        <f t="shared" si="16"/>
        <v/>
      </c>
      <c r="AG54" s="13" t="str">
        <f t="array" ref="AG54">IF(ROWS($B$3:$B54)&lt;=COUNTIF(result,"السادس"),INDEX(num,SMALL(IF(result="السادس",ROW(result)-ROW($B$3)+1),ROW(52:52))),"")</f>
        <v/>
      </c>
      <c r="AH54" s="14" t="str">
        <f t="shared" si="17"/>
        <v/>
      </c>
      <c r="AI54" s="14" t="str">
        <f t="shared" si="18"/>
        <v/>
      </c>
      <c r="AJ54" s="13"/>
    </row>
    <row r="55" spans="1:36">
      <c r="A55" s="4">
        <f t="shared" si="19"/>
        <v>53</v>
      </c>
      <c r="B55" s="1" t="s">
        <v>58</v>
      </c>
      <c r="C55" s="8" t="s">
        <v>132</v>
      </c>
      <c r="D55" s="5">
        <v>30603091201948</v>
      </c>
      <c r="E55" s="2" t="str">
        <f t="shared" si="0"/>
        <v>D</v>
      </c>
      <c r="G55" s="13" t="str">
        <f t="shared" si="1"/>
        <v/>
      </c>
      <c r="H55" s="13" t="str">
        <f t="array" ref="H55">IF(ROWS($B$3:$B55)&lt;=COUNTIF(result,"الأول"),INDEX(num,SMALL(IF(result="الأول",ROW(result)-ROW($B$3)+1),ROW(53:53))),"")</f>
        <v/>
      </c>
      <c r="I55" s="14" t="str">
        <f t="shared" si="2"/>
        <v/>
      </c>
      <c r="J55" s="14" t="str">
        <f t="shared" si="3"/>
        <v/>
      </c>
      <c r="K55" s="13"/>
      <c r="L55" s="13" t="str">
        <f t="shared" si="4"/>
        <v/>
      </c>
      <c r="M55" s="13" t="str">
        <f t="array" ref="M55">IF(ROWS($B$3:$B55)&lt;=COUNTIF(result,"الثاني"),INDEX(num,SMALL(IF(result="الثاني",ROW(result)-ROW($B$3)+1),ROW(53:53))),"")</f>
        <v/>
      </c>
      <c r="N55" s="14" t="str">
        <f t="shared" si="5"/>
        <v/>
      </c>
      <c r="O55" s="14" t="str">
        <f t="shared" si="6"/>
        <v/>
      </c>
      <c r="P55" s="13"/>
      <c r="Q55" s="13" t="str">
        <f t="shared" si="7"/>
        <v/>
      </c>
      <c r="R55" s="13" t="str">
        <f t="array" ref="R55">IF(ROWS($B$3:$B55)&lt;=COUNTIF(result,"الثالث"),INDEX(num,SMALL(IF(result="الثالث",ROW(result)-ROW($B$3)+1),ROW(53:53))),"")</f>
        <v/>
      </c>
      <c r="S55" s="14" t="str">
        <f t="shared" si="8"/>
        <v/>
      </c>
      <c r="T55" s="14" t="str">
        <f t="shared" si="9"/>
        <v/>
      </c>
      <c r="U55" s="13"/>
      <c r="V55" s="13" t="str">
        <f t="shared" si="10"/>
        <v/>
      </c>
      <c r="W55" s="13" t="str">
        <f t="array" ref="W55">IF(ROWS($B$3:$B55)&lt;=COUNTIF(result,"الرابع"),INDEX(num,SMALL(IF(result="الرابع",ROW(result)-ROW($B$3)+1),ROW(53:53))),"")</f>
        <v/>
      </c>
      <c r="X55" s="14" t="str">
        <f t="shared" si="11"/>
        <v/>
      </c>
      <c r="Y55" s="14" t="str">
        <f t="shared" si="12"/>
        <v/>
      </c>
      <c r="Z55" s="13"/>
      <c r="AA55" s="13" t="str">
        <f t="shared" si="13"/>
        <v/>
      </c>
      <c r="AB55" s="13" t="str">
        <f t="array" ref="AB55">IF(ROWS($B$3:$B55)&lt;=COUNTIF(result,"الخامس"),INDEX(num,SMALL(IF(result="الخامس",ROW(result)-ROW($B$3)+1),ROW(53:53))),"")</f>
        <v/>
      </c>
      <c r="AC55" s="14" t="str">
        <f t="shared" si="14"/>
        <v/>
      </c>
      <c r="AD55" s="14" t="str">
        <f t="shared" si="15"/>
        <v/>
      </c>
      <c r="AE55" s="13"/>
      <c r="AF55" s="13" t="str">
        <f t="shared" si="16"/>
        <v/>
      </c>
      <c r="AG55" s="13" t="str">
        <f t="array" ref="AG55">IF(ROWS($B$3:$B55)&lt;=COUNTIF(result,"السادس"),INDEX(num,SMALL(IF(result="السادس",ROW(result)-ROW($B$3)+1),ROW(53:53))),"")</f>
        <v/>
      </c>
      <c r="AH55" s="14" t="str">
        <f t="shared" si="17"/>
        <v/>
      </c>
      <c r="AI55" s="14" t="str">
        <f t="shared" si="18"/>
        <v/>
      </c>
      <c r="AJ55" s="13"/>
    </row>
    <row r="56" spans="1:36">
      <c r="A56" s="4">
        <f t="shared" si="19"/>
        <v>54</v>
      </c>
      <c r="B56" s="1" t="s">
        <v>59</v>
      </c>
      <c r="C56" s="8" t="s">
        <v>132</v>
      </c>
      <c r="D56" s="5">
        <v>30603091201949</v>
      </c>
      <c r="E56" s="2" t="str">
        <f t="shared" si="0"/>
        <v>D</v>
      </c>
      <c r="G56" s="13" t="str">
        <f t="shared" si="1"/>
        <v/>
      </c>
      <c r="H56" s="13" t="str">
        <f t="array" ref="H56">IF(ROWS($B$3:$B56)&lt;=COUNTIF(result,"الأول"),INDEX(num,SMALL(IF(result="الأول",ROW(result)-ROW($B$3)+1),ROW(54:54))),"")</f>
        <v/>
      </c>
      <c r="I56" s="14" t="str">
        <f t="shared" si="2"/>
        <v/>
      </c>
      <c r="J56" s="14" t="str">
        <f t="shared" si="3"/>
        <v/>
      </c>
      <c r="K56" s="13"/>
      <c r="L56" s="13" t="str">
        <f t="shared" si="4"/>
        <v/>
      </c>
      <c r="M56" s="13" t="str">
        <f t="array" ref="M56">IF(ROWS($B$3:$B56)&lt;=COUNTIF(result,"الثاني"),INDEX(num,SMALL(IF(result="الثاني",ROW(result)-ROW($B$3)+1),ROW(54:54))),"")</f>
        <v/>
      </c>
      <c r="N56" s="14" t="str">
        <f t="shared" si="5"/>
        <v/>
      </c>
      <c r="O56" s="14" t="str">
        <f t="shared" si="6"/>
        <v/>
      </c>
      <c r="P56" s="13"/>
      <c r="Q56" s="13" t="str">
        <f t="shared" si="7"/>
        <v/>
      </c>
      <c r="R56" s="13" t="str">
        <f t="array" ref="R56">IF(ROWS($B$3:$B56)&lt;=COUNTIF(result,"الثالث"),INDEX(num,SMALL(IF(result="الثالث",ROW(result)-ROW($B$3)+1),ROW(54:54))),"")</f>
        <v/>
      </c>
      <c r="S56" s="14" t="str">
        <f t="shared" si="8"/>
        <v/>
      </c>
      <c r="T56" s="14" t="str">
        <f t="shared" si="9"/>
        <v/>
      </c>
      <c r="U56" s="13"/>
      <c r="V56" s="13" t="str">
        <f t="shared" si="10"/>
        <v/>
      </c>
      <c r="W56" s="13" t="str">
        <f t="array" ref="W56">IF(ROWS($B$3:$B56)&lt;=COUNTIF(result,"الرابع"),INDEX(num,SMALL(IF(result="الرابع",ROW(result)-ROW($B$3)+1),ROW(54:54))),"")</f>
        <v/>
      </c>
      <c r="X56" s="14" t="str">
        <f t="shared" si="11"/>
        <v/>
      </c>
      <c r="Y56" s="14" t="str">
        <f t="shared" si="12"/>
        <v/>
      </c>
      <c r="Z56" s="13"/>
      <c r="AA56" s="13" t="str">
        <f t="shared" si="13"/>
        <v/>
      </c>
      <c r="AB56" s="13" t="str">
        <f t="array" ref="AB56">IF(ROWS($B$3:$B56)&lt;=COUNTIF(result,"الخامس"),INDEX(num,SMALL(IF(result="الخامس",ROW(result)-ROW($B$3)+1),ROW(54:54))),"")</f>
        <v/>
      </c>
      <c r="AC56" s="14" t="str">
        <f t="shared" si="14"/>
        <v/>
      </c>
      <c r="AD56" s="14" t="str">
        <f t="shared" si="15"/>
        <v/>
      </c>
      <c r="AE56" s="13"/>
      <c r="AF56" s="13" t="str">
        <f t="shared" si="16"/>
        <v/>
      </c>
      <c r="AG56" s="13" t="str">
        <f t="array" ref="AG56">IF(ROWS($B$3:$B56)&lt;=COUNTIF(result,"السادس"),INDEX(num,SMALL(IF(result="السادس",ROW(result)-ROW($B$3)+1),ROW(54:54))),"")</f>
        <v/>
      </c>
      <c r="AH56" s="14" t="str">
        <f t="shared" si="17"/>
        <v/>
      </c>
      <c r="AI56" s="14" t="str">
        <f t="shared" si="18"/>
        <v/>
      </c>
      <c r="AJ56" s="13"/>
    </row>
    <row r="57" spans="1:36">
      <c r="A57" s="4">
        <f t="shared" si="19"/>
        <v>55</v>
      </c>
      <c r="B57" s="1" t="s">
        <v>60</v>
      </c>
      <c r="C57" s="8" t="s">
        <v>132</v>
      </c>
      <c r="D57" s="5">
        <v>30603091201950</v>
      </c>
      <c r="E57" s="2" t="str">
        <f t="shared" si="0"/>
        <v>D</v>
      </c>
      <c r="G57" s="13" t="str">
        <f t="shared" si="1"/>
        <v/>
      </c>
      <c r="H57" s="13" t="str">
        <f t="array" ref="H57">IF(ROWS($B$3:$B57)&lt;=COUNTIF(result,"الأول"),INDEX(num,SMALL(IF(result="الأول",ROW(result)-ROW($B$3)+1),ROW(55:55))),"")</f>
        <v/>
      </c>
      <c r="I57" s="14" t="str">
        <f t="shared" si="2"/>
        <v/>
      </c>
      <c r="J57" s="14" t="str">
        <f t="shared" si="3"/>
        <v/>
      </c>
      <c r="K57" s="13"/>
      <c r="L57" s="13" t="str">
        <f t="shared" si="4"/>
        <v/>
      </c>
      <c r="M57" s="13" t="str">
        <f t="array" ref="M57">IF(ROWS($B$3:$B57)&lt;=COUNTIF(result,"الثاني"),INDEX(num,SMALL(IF(result="الثاني",ROW(result)-ROW($B$3)+1),ROW(55:55))),"")</f>
        <v/>
      </c>
      <c r="N57" s="14" t="str">
        <f t="shared" si="5"/>
        <v/>
      </c>
      <c r="O57" s="14" t="str">
        <f t="shared" si="6"/>
        <v/>
      </c>
      <c r="P57" s="13"/>
      <c r="Q57" s="13" t="str">
        <f t="shared" si="7"/>
        <v/>
      </c>
      <c r="R57" s="13" t="str">
        <f t="array" ref="R57">IF(ROWS($B$3:$B57)&lt;=COUNTIF(result,"الثالث"),INDEX(num,SMALL(IF(result="الثالث",ROW(result)-ROW($B$3)+1),ROW(55:55))),"")</f>
        <v/>
      </c>
      <c r="S57" s="14" t="str">
        <f t="shared" si="8"/>
        <v/>
      </c>
      <c r="T57" s="14" t="str">
        <f t="shared" si="9"/>
        <v/>
      </c>
      <c r="U57" s="13"/>
      <c r="V57" s="13" t="str">
        <f t="shared" si="10"/>
        <v/>
      </c>
      <c r="W57" s="13" t="str">
        <f t="array" ref="W57">IF(ROWS($B$3:$B57)&lt;=COUNTIF(result,"الرابع"),INDEX(num,SMALL(IF(result="الرابع",ROW(result)-ROW($B$3)+1),ROW(55:55))),"")</f>
        <v/>
      </c>
      <c r="X57" s="14" t="str">
        <f t="shared" si="11"/>
        <v/>
      </c>
      <c r="Y57" s="14" t="str">
        <f t="shared" si="12"/>
        <v/>
      </c>
      <c r="Z57" s="13"/>
      <c r="AA57" s="13" t="str">
        <f t="shared" si="13"/>
        <v/>
      </c>
      <c r="AB57" s="13" t="str">
        <f t="array" ref="AB57">IF(ROWS($B$3:$B57)&lt;=COUNTIF(result,"الخامس"),INDEX(num,SMALL(IF(result="الخامس",ROW(result)-ROW($B$3)+1),ROW(55:55))),"")</f>
        <v/>
      </c>
      <c r="AC57" s="14" t="str">
        <f t="shared" si="14"/>
        <v/>
      </c>
      <c r="AD57" s="14" t="str">
        <f t="shared" si="15"/>
        <v/>
      </c>
      <c r="AE57" s="13"/>
      <c r="AF57" s="13" t="str">
        <f t="shared" si="16"/>
        <v/>
      </c>
      <c r="AG57" s="13" t="str">
        <f t="array" ref="AG57">IF(ROWS($B$3:$B57)&lt;=COUNTIF(result,"السادس"),INDEX(num,SMALL(IF(result="السادس",ROW(result)-ROW($B$3)+1),ROW(55:55))),"")</f>
        <v/>
      </c>
      <c r="AH57" s="14" t="str">
        <f t="shared" si="17"/>
        <v/>
      </c>
      <c r="AI57" s="14" t="str">
        <f t="shared" si="18"/>
        <v/>
      </c>
      <c r="AJ57" s="13"/>
    </row>
    <row r="58" spans="1:36">
      <c r="A58" s="4">
        <f t="shared" si="19"/>
        <v>56</v>
      </c>
      <c r="B58" s="1" t="s">
        <v>61</v>
      </c>
      <c r="C58" s="8" t="s">
        <v>132</v>
      </c>
      <c r="D58" s="5">
        <v>30603091201951</v>
      </c>
      <c r="E58" s="2" t="str">
        <f t="shared" si="0"/>
        <v>D</v>
      </c>
      <c r="G58" s="13" t="str">
        <f t="shared" si="1"/>
        <v/>
      </c>
      <c r="H58" s="13" t="str">
        <f t="array" ref="H58">IF(ROWS($B$3:$B58)&lt;=COUNTIF(result,"الأول"),INDEX(num,SMALL(IF(result="الأول",ROW(result)-ROW($B$3)+1),ROW(56:56))),"")</f>
        <v/>
      </c>
      <c r="I58" s="14" t="str">
        <f t="shared" si="2"/>
        <v/>
      </c>
      <c r="J58" s="14" t="str">
        <f t="shared" si="3"/>
        <v/>
      </c>
      <c r="K58" s="13"/>
      <c r="L58" s="13" t="str">
        <f t="shared" si="4"/>
        <v/>
      </c>
      <c r="M58" s="13" t="str">
        <f t="array" ref="M58">IF(ROWS($B$3:$B58)&lt;=COUNTIF(result,"الثاني"),INDEX(num,SMALL(IF(result="الثاني",ROW(result)-ROW($B$3)+1),ROW(56:56))),"")</f>
        <v/>
      </c>
      <c r="N58" s="14" t="str">
        <f t="shared" si="5"/>
        <v/>
      </c>
      <c r="O58" s="14" t="str">
        <f t="shared" si="6"/>
        <v/>
      </c>
      <c r="P58" s="13"/>
      <c r="Q58" s="13" t="str">
        <f t="shared" si="7"/>
        <v/>
      </c>
      <c r="R58" s="13" t="str">
        <f t="array" ref="R58">IF(ROWS($B$3:$B58)&lt;=COUNTIF(result,"الثالث"),INDEX(num,SMALL(IF(result="الثالث",ROW(result)-ROW($B$3)+1),ROW(56:56))),"")</f>
        <v/>
      </c>
      <c r="S58" s="14" t="str">
        <f t="shared" si="8"/>
        <v/>
      </c>
      <c r="T58" s="14" t="str">
        <f t="shared" si="9"/>
        <v/>
      </c>
      <c r="U58" s="13"/>
      <c r="V58" s="13" t="str">
        <f t="shared" si="10"/>
        <v/>
      </c>
      <c r="W58" s="13" t="str">
        <f t="array" ref="W58">IF(ROWS($B$3:$B58)&lt;=COUNTIF(result,"الرابع"),INDEX(num,SMALL(IF(result="الرابع",ROW(result)-ROW($B$3)+1),ROW(56:56))),"")</f>
        <v/>
      </c>
      <c r="X58" s="14" t="str">
        <f t="shared" si="11"/>
        <v/>
      </c>
      <c r="Y58" s="14" t="str">
        <f t="shared" si="12"/>
        <v/>
      </c>
      <c r="Z58" s="13"/>
      <c r="AA58" s="13" t="str">
        <f t="shared" si="13"/>
        <v/>
      </c>
      <c r="AB58" s="13" t="str">
        <f t="array" ref="AB58">IF(ROWS($B$3:$B58)&lt;=COUNTIF(result,"الخامس"),INDEX(num,SMALL(IF(result="الخامس",ROW(result)-ROW($B$3)+1),ROW(56:56))),"")</f>
        <v/>
      </c>
      <c r="AC58" s="14" t="str">
        <f t="shared" si="14"/>
        <v/>
      </c>
      <c r="AD58" s="14" t="str">
        <f t="shared" si="15"/>
        <v/>
      </c>
      <c r="AE58" s="13"/>
      <c r="AF58" s="13" t="str">
        <f t="shared" si="16"/>
        <v/>
      </c>
      <c r="AG58" s="13" t="str">
        <f t="array" ref="AG58">IF(ROWS($B$3:$B58)&lt;=COUNTIF(result,"السادس"),INDEX(num,SMALL(IF(result="السادس",ROW(result)-ROW($B$3)+1),ROW(56:56))),"")</f>
        <v/>
      </c>
      <c r="AH58" s="14" t="str">
        <f t="shared" si="17"/>
        <v/>
      </c>
      <c r="AI58" s="14" t="str">
        <f t="shared" si="18"/>
        <v/>
      </c>
      <c r="AJ58" s="13"/>
    </row>
    <row r="59" spans="1:36">
      <c r="A59" s="4">
        <f t="shared" si="19"/>
        <v>57</v>
      </c>
      <c r="B59" s="1" t="s">
        <v>62</v>
      </c>
      <c r="C59" s="8" t="s">
        <v>133</v>
      </c>
      <c r="D59" s="5">
        <v>30603091201952</v>
      </c>
      <c r="E59" s="2" t="str">
        <f t="shared" si="0"/>
        <v>E</v>
      </c>
      <c r="G59" s="13" t="str">
        <f t="shared" si="1"/>
        <v/>
      </c>
      <c r="H59" s="13" t="str">
        <f t="array" ref="H59">IF(ROWS($B$3:$B59)&lt;=COUNTIF(result,"الأول"),INDEX(num,SMALL(IF(result="الأول",ROW(result)-ROW($B$3)+1),ROW(57:57))),"")</f>
        <v/>
      </c>
      <c r="I59" s="14" t="str">
        <f t="shared" si="2"/>
        <v/>
      </c>
      <c r="J59" s="14" t="str">
        <f t="shared" si="3"/>
        <v/>
      </c>
      <c r="K59" s="13"/>
      <c r="L59" s="13" t="str">
        <f t="shared" si="4"/>
        <v/>
      </c>
      <c r="M59" s="13" t="str">
        <f t="array" ref="M59">IF(ROWS($B$3:$B59)&lt;=COUNTIF(result,"الثاني"),INDEX(num,SMALL(IF(result="الثاني",ROW(result)-ROW($B$3)+1),ROW(57:57))),"")</f>
        <v/>
      </c>
      <c r="N59" s="14" t="str">
        <f t="shared" si="5"/>
        <v/>
      </c>
      <c r="O59" s="14" t="str">
        <f t="shared" si="6"/>
        <v/>
      </c>
      <c r="P59" s="13"/>
      <c r="Q59" s="13" t="str">
        <f t="shared" si="7"/>
        <v/>
      </c>
      <c r="R59" s="13" t="str">
        <f t="array" ref="R59">IF(ROWS($B$3:$B59)&lt;=COUNTIF(result,"الثالث"),INDEX(num,SMALL(IF(result="الثالث",ROW(result)-ROW($B$3)+1),ROW(57:57))),"")</f>
        <v/>
      </c>
      <c r="S59" s="14" t="str">
        <f t="shared" si="8"/>
        <v/>
      </c>
      <c r="T59" s="14" t="str">
        <f t="shared" si="9"/>
        <v/>
      </c>
      <c r="U59" s="13"/>
      <c r="V59" s="13" t="str">
        <f t="shared" si="10"/>
        <v/>
      </c>
      <c r="W59" s="13" t="str">
        <f t="array" ref="W59">IF(ROWS($B$3:$B59)&lt;=COUNTIF(result,"الرابع"),INDEX(num,SMALL(IF(result="الرابع",ROW(result)-ROW($B$3)+1),ROW(57:57))),"")</f>
        <v/>
      </c>
      <c r="X59" s="14" t="str">
        <f t="shared" si="11"/>
        <v/>
      </c>
      <c r="Y59" s="14" t="str">
        <f t="shared" si="12"/>
        <v/>
      </c>
      <c r="Z59" s="13"/>
      <c r="AA59" s="13" t="str">
        <f t="shared" si="13"/>
        <v/>
      </c>
      <c r="AB59" s="13" t="str">
        <f t="array" ref="AB59">IF(ROWS($B$3:$B59)&lt;=COUNTIF(result,"الخامس"),INDEX(num,SMALL(IF(result="الخامس",ROW(result)-ROW($B$3)+1),ROW(57:57))),"")</f>
        <v/>
      </c>
      <c r="AC59" s="14" t="str">
        <f t="shared" si="14"/>
        <v/>
      </c>
      <c r="AD59" s="14" t="str">
        <f t="shared" si="15"/>
        <v/>
      </c>
      <c r="AE59" s="13"/>
      <c r="AF59" s="13" t="str">
        <f t="shared" si="16"/>
        <v/>
      </c>
      <c r="AG59" s="13" t="str">
        <f t="array" ref="AG59">IF(ROWS($B$3:$B59)&lt;=COUNTIF(result,"السادس"),INDEX(num,SMALL(IF(result="السادس",ROW(result)-ROW($B$3)+1),ROW(57:57))),"")</f>
        <v/>
      </c>
      <c r="AH59" s="14" t="str">
        <f t="shared" si="17"/>
        <v/>
      </c>
      <c r="AI59" s="14" t="str">
        <f t="shared" si="18"/>
        <v/>
      </c>
      <c r="AJ59" s="13"/>
    </row>
    <row r="60" spans="1:36">
      <c r="A60" s="4">
        <f t="shared" si="19"/>
        <v>58</v>
      </c>
      <c r="B60" s="1" t="s">
        <v>63</v>
      </c>
      <c r="C60" s="8" t="s">
        <v>133</v>
      </c>
      <c r="D60" s="5">
        <v>30603091201953</v>
      </c>
      <c r="E60" s="2" t="str">
        <f t="shared" si="0"/>
        <v>E</v>
      </c>
      <c r="G60" s="13" t="str">
        <f t="shared" si="1"/>
        <v/>
      </c>
      <c r="H60" s="13" t="str">
        <f t="array" ref="H60">IF(ROWS($B$3:$B60)&lt;=COUNTIF(result,"الأول"),INDEX(num,SMALL(IF(result="الأول",ROW(result)-ROW($B$3)+1),ROW(58:58))),"")</f>
        <v/>
      </c>
      <c r="I60" s="14" t="str">
        <f t="shared" si="2"/>
        <v/>
      </c>
      <c r="J60" s="14" t="str">
        <f t="shared" si="3"/>
        <v/>
      </c>
      <c r="K60" s="13"/>
      <c r="L60" s="13" t="str">
        <f t="shared" si="4"/>
        <v/>
      </c>
      <c r="M60" s="13" t="str">
        <f t="array" ref="M60">IF(ROWS($B$3:$B60)&lt;=COUNTIF(result,"الثاني"),INDEX(num,SMALL(IF(result="الثاني",ROW(result)-ROW($B$3)+1),ROW(58:58))),"")</f>
        <v/>
      </c>
      <c r="N60" s="14" t="str">
        <f t="shared" si="5"/>
        <v/>
      </c>
      <c r="O60" s="14" t="str">
        <f t="shared" si="6"/>
        <v/>
      </c>
      <c r="P60" s="13"/>
      <c r="Q60" s="13" t="str">
        <f t="shared" si="7"/>
        <v/>
      </c>
      <c r="R60" s="13" t="str">
        <f t="array" ref="R60">IF(ROWS($B$3:$B60)&lt;=COUNTIF(result,"الثالث"),INDEX(num,SMALL(IF(result="الثالث",ROW(result)-ROW($B$3)+1),ROW(58:58))),"")</f>
        <v/>
      </c>
      <c r="S60" s="14" t="str">
        <f t="shared" si="8"/>
        <v/>
      </c>
      <c r="T60" s="14" t="str">
        <f t="shared" si="9"/>
        <v/>
      </c>
      <c r="U60" s="13"/>
      <c r="V60" s="13" t="str">
        <f t="shared" si="10"/>
        <v/>
      </c>
      <c r="W60" s="13" t="str">
        <f t="array" ref="W60">IF(ROWS($B$3:$B60)&lt;=COUNTIF(result,"الرابع"),INDEX(num,SMALL(IF(result="الرابع",ROW(result)-ROW($B$3)+1),ROW(58:58))),"")</f>
        <v/>
      </c>
      <c r="X60" s="14" t="str">
        <f t="shared" si="11"/>
        <v/>
      </c>
      <c r="Y60" s="14" t="str">
        <f t="shared" si="12"/>
        <v/>
      </c>
      <c r="Z60" s="13"/>
      <c r="AA60" s="13" t="str">
        <f t="shared" si="13"/>
        <v/>
      </c>
      <c r="AB60" s="13" t="str">
        <f t="array" ref="AB60">IF(ROWS($B$3:$B60)&lt;=COUNTIF(result,"الخامس"),INDEX(num,SMALL(IF(result="الخامس",ROW(result)-ROW($B$3)+1),ROW(58:58))),"")</f>
        <v/>
      </c>
      <c r="AC60" s="14" t="str">
        <f t="shared" si="14"/>
        <v/>
      </c>
      <c r="AD60" s="14" t="str">
        <f t="shared" si="15"/>
        <v/>
      </c>
      <c r="AE60" s="13"/>
      <c r="AF60" s="13" t="str">
        <f t="shared" si="16"/>
        <v/>
      </c>
      <c r="AG60" s="13" t="str">
        <f t="array" ref="AG60">IF(ROWS($B$3:$B60)&lt;=COUNTIF(result,"السادس"),INDEX(num,SMALL(IF(result="السادس",ROW(result)-ROW($B$3)+1),ROW(58:58))),"")</f>
        <v/>
      </c>
      <c r="AH60" s="14" t="str">
        <f t="shared" si="17"/>
        <v/>
      </c>
      <c r="AI60" s="14" t="str">
        <f t="shared" si="18"/>
        <v/>
      </c>
      <c r="AJ60" s="13"/>
    </row>
    <row r="61" spans="1:36">
      <c r="A61" s="4">
        <f t="shared" si="19"/>
        <v>59</v>
      </c>
      <c r="B61" s="1" t="s">
        <v>64</v>
      </c>
      <c r="C61" s="8" t="s">
        <v>131</v>
      </c>
      <c r="D61" s="5">
        <v>30603091201954</v>
      </c>
      <c r="E61" s="2" t="str">
        <f t="shared" si="0"/>
        <v>C</v>
      </c>
      <c r="G61" s="13" t="str">
        <f t="shared" si="1"/>
        <v/>
      </c>
      <c r="H61" s="13" t="str">
        <f t="array" ref="H61">IF(ROWS($B$3:$B61)&lt;=COUNTIF(result,"الأول"),INDEX(num,SMALL(IF(result="الأول",ROW(result)-ROW($B$3)+1),ROW(59:59))),"")</f>
        <v/>
      </c>
      <c r="I61" s="14" t="str">
        <f t="shared" si="2"/>
        <v/>
      </c>
      <c r="J61" s="14" t="str">
        <f t="shared" si="3"/>
        <v/>
      </c>
      <c r="K61" s="13"/>
      <c r="L61" s="13" t="str">
        <f t="shared" si="4"/>
        <v/>
      </c>
      <c r="M61" s="13" t="str">
        <f t="array" ref="M61">IF(ROWS($B$3:$B61)&lt;=COUNTIF(result,"الثاني"),INDEX(num,SMALL(IF(result="الثاني",ROW(result)-ROW($B$3)+1),ROW(59:59))),"")</f>
        <v/>
      </c>
      <c r="N61" s="14" t="str">
        <f t="shared" si="5"/>
        <v/>
      </c>
      <c r="O61" s="14" t="str">
        <f t="shared" si="6"/>
        <v/>
      </c>
      <c r="P61" s="13"/>
      <c r="Q61" s="13" t="str">
        <f t="shared" si="7"/>
        <v/>
      </c>
      <c r="R61" s="13" t="str">
        <f t="array" ref="R61">IF(ROWS($B$3:$B61)&lt;=COUNTIF(result,"الثالث"),INDEX(num,SMALL(IF(result="الثالث",ROW(result)-ROW($B$3)+1),ROW(59:59))),"")</f>
        <v/>
      </c>
      <c r="S61" s="14" t="str">
        <f t="shared" si="8"/>
        <v/>
      </c>
      <c r="T61" s="14" t="str">
        <f t="shared" si="9"/>
        <v/>
      </c>
      <c r="U61" s="13"/>
      <c r="V61" s="13" t="str">
        <f t="shared" si="10"/>
        <v/>
      </c>
      <c r="W61" s="13" t="str">
        <f t="array" ref="W61">IF(ROWS($B$3:$B61)&lt;=COUNTIF(result,"الرابع"),INDEX(num,SMALL(IF(result="الرابع",ROW(result)-ROW($B$3)+1),ROW(59:59))),"")</f>
        <v/>
      </c>
      <c r="X61" s="14" t="str">
        <f t="shared" si="11"/>
        <v/>
      </c>
      <c r="Y61" s="14" t="str">
        <f t="shared" si="12"/>
        <v/>
      </c>
      <c r="Z61" s="13"/>
      <c r="AA61" s="13" t="str">
        <f t="shared" si="13"/>
        <v/>
      </c>
      <c r="AB61" s="13" t="str">
        <f t="array" ref="AB61">IF(ROWS($B$3:$B61)&lt;=COUNTIF(result,"الخامس"),INDEX(num,SMALL(IF(result="الخامس",ROW(result)-ROW($B$3)+1),ROW(59:59))),"")</f>
        <v/>
      </c>
      <c r="AC61" s="14" t="str">
        <f t="shared" si="14"/>
        <v/>
      </c>
      <c r="AD61" s="14" t="str">
        <f t="shared" si="15"/>
        <v/>
      </c>
      <c r="AE61" s="13"/>
      <c r="AF61" s="13" t="str">
        <f t="shared" si="16"/>
        <v/>
      </c>
      <c r="AG61" s="13" t="str">
        <f t="array" ref="AG61">IF(ROWS($B$3:$B61)&lt;=COUNTIF(result,"السادس"),INDEX(num,SMALL(IF(result="السادس",ROW(result)-ROW($B$3)+1),ROW(59:59))),"")</f>
        <v/>
      </c>
      <c r="AH61" s="14" t="str">
        <f t="shared" si="17"/>
        <v/>
      </c>
      <c r="AI61" s="14" t="str">
        <f t="shared" si="18"/>
        <v/>
      </c>
      <c r="AJ61" s="13"/>
    </row>
    <row r="62" spans="1:36">
      <c r="A62" s="4">
        <f t="shared" si="19"/>
        <v>60</v>
      </c>
      <c r="B62" s="1" t="s">
        <v>65</v>
      </c>
      <c r="C62" s="8" t="s">
        <v>130</v>
      </c>
      <c r="D62" s="5">
        <v>30603091201955</v>
      </c>
      <c r="E62" s="2" t="str">
        <f t="shared" si="0"/>
        <v>B</v>
      </c>
      <c r="G62" s="13" t="str">
        <f t="shared" si="1"/>
        <v/>
      </c>
      <c r="H62" s="13" t="str">
        <f t="array" ref="H62">IF(ROWS($B$3:$B62)&lt;=COUNTIF(result,"الأول"),INDEX(num,SMALL(IF(result="الأول",ROW(result)-ROW($B$3)+1),ROW(60:60))),"")</f>
        <v/>
      </c>
      <c r="I62" s="14" t="str">
        <f t="shared" si="2"/>
        <v/>
      </c>
      <c r="J62" s="14" t="str">
        <f t="shared" si="3"/>
        <v/>
      </c>
      <c r="K62" s="13"/>
      <c r="L62" s="13" t="str">
        <f t="shared" si="4"/>
        <v/>
      </c>
      <c r="M62" s="13" t="str">
        <f t="array" ref="M62">IF(ROWS($B$3:$B62)&lt;=COUNTIF(result,"الثاني"),INDEX(num,SMALL(IF(result="الثاني",ROW(result)-ROW($B$3)+1),ROW(60:60))),"")</f>
        <v/>
      </c>
      <c r="N62" s="14" t="str">
        <f t="shared" si="5"/>
        <v/>
      </c>
      <c r="O62" s="14" t="str">
        <f t="shared" si="6"/>
        <v/>
      </c>
      <c r="P62" s="13"/>
      <c r="Q62" s="13" t="str">
        <f t="shared" si="7"/>
        <v/>
      </c>
      <c r="R62" s="13" t="str">
        <f t="array" ref="R62">IF(ROWS($B$3:$B62)&lt;=COUNTIF(result,"الثالث"),INDEX(num,SMALL(IF(result="الثالث",ROW(result)-ROW($B$3)+1),ROW(60:60))),"")</f>
        <v/>
      </c>
      <c r="S62" s="14" t="str">
        <f t="shared" si="8"/>
        <v/>
      </c>
      <c r="T62" s="14" t="str">
        <f t="shared" si="9"/>
        <v/>
      </c>
      <c r="U62" s="13"/>
      <c r="V62" s="13" t="str">
        <f t="shared" si="10"/>
        <v/>
      </c>
      <c r="W62" s="13" t="str">
        <f t="array" ref="W62">IF(ROWS($B$3:$B62)&lt;=COUNTIF(result,"الرابع"),INDEX(num,SMALL(IF(result="الرابع",ROW(result)-ROW($B$3)+1),ROW(60:60))),"")</f>
        <v/>
      </c>
      <c r="X62" s="14" t="str">
        <f t="shared" si="11"/>
        <v/>
      </c>
      <c r="Y62" s="14" t="str">
        <f t="shared" si="12"/>
        <v/>
      </c>
      <c r="Z62" s="13"/>
      <c r="AA62" s="13" t="str">
        <f t="shared" si="13"/>
        <v/>
      </c>
      <c r="AB62" s="13" t="str">
        <f t="array" ref="AB62">IF(ROWS($B$3:$B62)&lt;=COUNTIF(result,"الخامس"),INDEX(num,SMALL(IF(result="الخامس",ROW(result)-ROW($B$3)+1),ROW(60:60))),"")</f>
        <v/>
      </c>
      <c r="AC62" s="14" t="str">
        <f t="shared" si="14"/>
        <v/>
      </c>
      <c r="AD62" s="14" t="str">
        <f t="shared" si="15"/>
        <v/>
      </c>
      <c r="AE62" s="13"/>
      <c r="AF62" s="13" t="str">
        <f t="shared" si="16"/>
        <v/>
      </c>
      <c r="AG62" s="13" t="str">
        <f t="array" ref="AG62">IF(ROWS($B$3:$B62)&lt;=COUNTIF(result,"السادس"),INDEX(num,SMALL(IF(result="السادس",ROW(result)-ROW($B$3)+1),ROW(60:60))),"")</f>
        <v/>
      </c>
      <c r="AH62" s="14" t="str">
        <f t="shared" si="17"/>
        <v/>
      </c>
      <c r="AI62" s="14" t="str">
        <f t="shared" si="18"/>
        <v/>
      </c>
      <c r="AJ62" s="13"/>
    </row>
    <row r="63" spans="1:36">
      <c r="A63" s="4">
        <f t="shared" si="19"/>
        <v>61</v>
      </c>
      <c r="B63" s="1" t="s">
        <v>66</v>
      </c>
      <c r="C63" s="8" t="s">
        <v>131</v>
      </c>
      <c r="D63" s="5">
        <v>30603091201956</v>
      </c>
      <c r="E63" s="2" t="str">
        <f t="shared" si="0"/>
        <v>C</v>
      </c>
      <c r="G63" s="13" t="str">
        <f t="shared" si="1"/>
        <v/>
      </c>
      <c r="H63" s="13" t="str">
        <f t="array" ref="H63">IF(ROWS($B$3:$B63)&lt;=COUNTIF(result,"الأول"),INDEX(num,SMALL(IF(result="الأول",ROW(result)-ROW($B$3)+1),ROW(61:61))),"")</f>
        <v/>
      </c>
      <c r="I63" s="14" t="str">
        <f t="shared" si="2"/>
        <v/>
      </c>
      <c r="J63" s="14" t="str">
        <f t="shared" si="3"/>
        <v/>
      </c>
      <c r="K63" s="13"/>
      <c r="L63" s="13" t="str">
        <f t="shared" si="4"/>
        <v/>
      </c>
      <c r="M63" s="13" t="str">
        <f t="array" ref="M63">IF(ROWS($B$3:$B63)&lt;=COUNTIF(result,"الثاني"),INDEX(num,SMALL(IF(result="الثاني",ROW(result)-ROW($B$3)+1),ROW(61:61))),"")</f>
        <v/>
      </c>
      <c r="N63" s="14" t="str">
        <f t="shared" si="5"/>
        <v/>
      </c>
      <c r="O63" s="14" t="str">
        <f t="shared" si="6"/>
        <v/>
      </c>
      <c r="P63" s="13"/>
      <c r="Q63" s="13" t="str">
        <f t="shared" si="7"/>
        <v/>
      </c>
      <c r="R63" s="13" t="str">
        <f t="array" ref="R63">IF(ROWS($B$3:$B63)&lt;=COUNTIF(result,"الثالث"),INDEX(num,SMALL(IF(result="الثالث",ROW(result)-ROW($B$3)+1),ROW(61:61))),"")</f>
        <v/>
      </c>
      <c r="S63" s="14" t="str">
        <f t="shared" si="8"/>
        <v/>
      </c>
      <c r="T63" s="14" t="str">
        <f t="shared" si="9"/>
        <v/>
      </c>
      <c r="U63" s="13"/>
      <c r="V63" s="13" t="str">
        <f t="shared" si="10"/>
        <v/>
      </c>
      <c r="W63" s="13" t="str">
        <f t="array" ref="W63">IF(ROWS($B$3:$B63)&lt;=COUNTIF(result,"الرابع"),INDEX(num,SMALL(IF(result="الرابع",ROW(result)-ROW($B$3)+1),ROW(61:61))),"")</f>
        <v/>
      </c>
      <c r="X63" s="14" t="str">
        <f t="shared" si="11"/>
        <v/>
      </c>
      <c r="Y63" s="14" t="str">
        <f t="shared" si="12"/>
        <v/>
      </c>
      <c r="Z63" s="13"/>
      <c r="AA63" s="13" t="str">
        <f t="shared" si="13"/>
        <v/>
      </c>
      <c r="AB63" s="13" t="str">
        <f t="array" ref="AB63">IF(ROWS($B$3:$B63)&lt;=COUNTIF(result,"الخامس"),INDEX(num,SMALL(IF(result="الخامس",ROW(result)-ROW($B$3)+1),ROW(61:61))),"")</f>
        <v/>
      </c>
      <c r="AC63" s="14" t="str">
        <f t="shared" si="14"/>
        <v/>
      </c>
      <c r="AD63" s="14" t="str">
        <f t="shared" si="15"/>
        <v/>
      </c>
      <c r="AE63" s="13"/>
      <c r="AF63" s="13" t="str">
        <f t="shared" si="16"/>
        <v/>
      </c>
      <c r="AG63" s="13" t="str">
        <f t="array" ref="AG63">IF(ROWS($B$3:$B63)&lt;=COUNTIF(result,"السادس"),INDEX(num,SMALL(IF(result="السادس",ROW(result)-ROW($B$3)+1),ROW(61:61))),"")</f>
        <v/>
      </c>
      <c r="AH63" s="14" t="str">
        <f t="shared" si="17"/>
        <v/>
      </c>
      <c r="AI63" s="14" t="str">
        <f t="shared" si="18"/>
        <v/>
      </c>
      <c r="AJ63" s="13"/>
    </row>
    <row r="64" spans="1:36">
      <c r="A64" s="4">
        <f t="shared" si="19"/>
        <v>62</v>
      </c>
      <c r="B64" s="1" t="s">
        <v>67</v>
      </c>
      <c r="C64" s="8" t="s">
        <v>131</v>
      </c>
      <c r="D64" s="5">
        <v>30603091201957</v>
      </c>
      <c r="E64" s="2" t="str">
        <f t="shared" si="0"/>
        <v>C</v>
      </c>
      <c r="G64" s="13" t="str">
        <f t="shared" si="1"/>
        <v/>
      </c>
      <c r="H64" s="13" t="str">
        <f t="array" ref="H64">IF(ROWS($B$3:$B64)&lt;=COUNTIF(result,"الأول"),INDEX(num,SMALL(IF(result="الأول",ROW(result)-ROW($B$3)+1),ROW(62:62))),"")</f>
        <v/>
      </c>
      <c r="I64" s="14" t="str">
        <f t="shared" si="2"/>
        <v/>
      </c>
      <c r="J64" s="14" t="str">
        <f t="shared" si="3"/>
        <v/>
      </c>
      <c r="K64" s="13"/>
      <c r="L64" s="13" t="str">
        <f t="shared" si="4"/>
        <v/>
      </c>
      <c r="M64" s="13" t="str">
        <f t="array" ref="M64">IF(ROWS($B$3:$B64)&lt;=COUNTIF(result,"الثاني"),INDEX(num,SMALL(IF(result="الثاني",ROW(result)-ROW($B$3)+1),ROW(62:62))),"")</f>
        <v/>
      </c>
      <c r="N64" s="14" t="str">
        <f t="shared" si="5"/>
        <v/>
      </c>
      <c r="O64" s="14" t="str">
        <f t="shared" si="6"/>
        <v/>
      </c>
      <c r="P64" s="13"/>
      <c r="Q64" s="13" t="str">
        <f t="shared" si="7"/>
        <v/>
      </c>
      <c r="R64" s="13" t="str">
        <f t="array" ref="R64">IF(ROWS($B$3:$B64)&lt;=COUNTIF(result,"الثالث"),INDEX(num,SMALL(IF(result="الثالث",ROW(result)-ROW($B$3)+1),ROW(62:62))),"")</f>
        <v/>
      </c>
      <c r="S64" s="14" t="str">
        <f t="shared" si="8"/>
        <v/>
      </c>
      <c r="T64" s="14" t="str">
        <f t="shared" si="9"/>
        <v/>
      </c>
      <c r="U64" s="13"/>
      <c r="V64" s="13" t="str">
        <f t="shared" si="10"/>
        <v/>
      </c>
      <c r="W64" s="13" t="str">
        <f t="array" ref="W64">IF(ROWS($B$3:$B64)&lt;=COUNTIF(result,"الرابع"),INDEX(num,SMALL(IF(result="الرابع",ROW(result)-ROW($B$3)+1),ROW(62:62))),"")</f>
        <v/>
      </c>
      <c r="X64" s="14" t="str">
        <f t="shared" si="11"/>
        <v/>
      </c>
      <c r="Y64" s="14" t="str">
        <f t="shared" si="12"/>
        <v/>
      </c>
      <c r="Z64" s="13"/>
      <c r="AA64" s="13" t="str">
        <f t="shared" si="13"/>
        <v/>
      </c>
      <c r="AB64" s="13" t="str">
        <f t="array" ref="AB64">IF(ROWS($B$3:$B64)&lt;=COUNTIF(result,"الخامس"),INDEX(num,SMALL(IF(result="الخامس",ROW(result)-ROW($B$3)+1),ROW(62:62))),"")</f>
        <v/>
      </c>
      <c r="AC64" s="14" t="str">
        <f t="shared" si="14"/>
        <v/>
      </c>
      <c r="AD64" s="14" t="str">
        <f t="shared" si="15"/>
        <v/>
      </c>
      <c r="AE64" s="13"/>
      <c r="AF64" s="13" t="str">
        <f t="shared" si="16"/>
        <v/>
      </c>
      <c r="AG64" s="13" t="str">
        <f t="array" ref="AG64">IF(ROWS($B$3:$B64)&lt;=COUNTIF(result,"السادس"),INDEX(num,SMALL(IF(result="السادس",ROW(result)-ROW($B$3)+1),ROW(62:62))),"")</f>
        <v/>
      </c>
      <c r="AH64" s="14" t="str">
        <f t="shared" si="17"/>
        <v/>
      </c>
      <c r="AI64" s="14" t="str">
        <f t="shared" si="18"/>
        <v/>
      </c>
      <c r="AJ64" s="13"/>
    </row>
    <row r="65" spans="1:36">
      <c r="A65" s="4">
        <f t="shared" si="19"/>
        <v>63</v>
      </c>
      <c r="B65" s="1" t="s">
        <v>68</v>
      </c>
      <c r="C65" s="8" t="s">
        <v>133</v>
      </c>
      <c r="D65" s="5">
        <v>30603091201958</v>
      </c>
      <c r="E65" s="2" t="str">
        <f t="shared" si="0"/>
        <v>E</v>
      </c>
      <c r="G65" s="13" t="str">
        <f t="shared" si="1"/>
        <v/>
      </c>
      <c r="H65" s="13" t="str">
        <f t="array" ref="H65">IF(ROWS($B$3:$B65)&lt;=COUNTIF(result,"الأول"),INDEX(num,SMALL(IF(result="الأول",ROW(result)-ROW($B$3)+1),ROW(63:63))),"")</f>
        <v/>
      </c>
      <c r="I65" s="14" t="str">
        <f t="shared" si="2"/>
        <v/>
      </c>
      <c r="J65" s="14" t="str">
        <f t="shared" si="3"/>
        <v/>
      </c>
      <c r="K65" s="13"/>
      <c r="L65" s="13" t="str">
        <f t="shared" si="4"/>
        <v/>
      </c>
      <c r="M65" s="13" t="str">
        <f t="array" ref="M65">IF(ROWS($B$3:$B65)&lt;=COUNTIF(result,"الثاني"),INDEX(num,SMALL(IF(result="الثاني",ROW(result)-ROW($B$3)+1),ROW(63:63))),"")</f>
        <v/>
      </c>
      <c r="N65" s="14" t="str">
        <f t="shared" si="5"/>
        <v/>
      </c>
      <c r="O65" s="14" t="str">
        <f t="shared" si="6"/>
        <v/>
      </c>
      <c r="P65" s="13"/>
      <c r="Q65" s="13" t="str">
        <f t="shared" si="7"/>
        <v/>
      </c>
      <c r="R65" s="13" t="str">
        <f t="array" ref="R65">IF(ROWS($B$3:$B65)&lt;=COUNTIF(result,"الثالث"),INDEX(num,SMALL(IF(result="الثالث",ROW(result)-ROW($B$3)+1),ROW(63:63))),"")</f>
        <v/>
      </c>
      <c r="S65" s="14" t="str">
        <f t="shared" si="8"/>
        <v/>
      </c>
      <c r="T65" s="14" t="str">
        <f t="shared" si="9"/>
        <v/>
      </c>
      <c r="U65" s="13"/>
      <c r="V65" s="13" t="str">
        <f t="shared" si="10"/>
        <v/>
      </c>
      <c r="W65" s="13" t="str">
        <f t="array" ref="W65">IF(ROWS($B$3:$B65)&lt;=COUNTIF(result,"الرابع"),INDEX(num,SMALL(IF(result="الرابع",ROW(result)-ROW($B$3)+1),ROW(63:63))),"")</f>
        <v/>
      </c>
      <c r="X65" s="14" t="str">
        <f t="shared" si="11"/>
        <v/>
      </c>
      <c r="Y65" s="14" t="str">
        <f t="shared" si="12"/>
        <v/>
      </c>
      <c r="Z65" s="13"/>
      <c r="AA65" s="13" t="str">
        <f t="shared" si="13"/>
        <v/>
      </c>
      <c r="AB65" s="13" t="str">
        <f t="array" ref="AB65">IF(ROWS($B$3:$B65)&lt;=COUNTIF(result,"الخامس"),INDEX(num,SMALL(IF(result="الخامس",ROW(result)-ROW($B$3)+1),ROW(63:63))),"")</f>
        <v/>
      </c>
      <c r="AC65" s="14" t="str">
        <f t="shared" si="14"/>
        <v/>
      </c>
      <c r="AD65" s="14" t="str">
        <f t="shared" si="15"/>
        <v/>
      </c>
      <c r="AE65" s="13"/>
      <c r="AF65" s="13" t="str">
        <f t="shared" si="16"/>
        <v/>
      </c>
      <c r="AG65" s="13" t="str">
        <f t="array" ref="AG65">IF(ROWS($B$3:$B65)&lt;=COUNTIF(result,"السادس"),INDEX(num,SMALL(IF(result="السادس",ROW(result)-ROW($B$3)+1),ROW(63:63))),"")</f>
        <v/>
      </c>
      <c r="AH65" s="14" t="str">
        <f t="shared" si="17"/>
        <v/>
      </c>
      <c r="AI65" s="14" t="str">
        <f t="shared" si="18"/>
        <v/>
      </c>
      <c r="AJ65" s="13"/>
    </row>
    <row r="66" spans="1:36">
      <c r="A66" s="4">
        <f t="shared" si="19"/>
        <v>64</v>
      </c>
      <c r="B66" s="1" t="s">
        <v>69</v>
      </c>
      <c r="C66" s="8" t="s">
        <v>133</v>
      </c>
      <c r="D66" s="5">
        <v>30603091201959</v>
      </c>
      <c r="E66" s="2" t="str">
        <f t="shared" si="0"/>
        <v>E</v>
      </c>
      <c r="G66" s="13" t="str">
        <f t="shared" si="1"/>
        <v/>
      </c>
      <c r="H66" s="13" t="str">
        <f t="array" ref="H66">IF(ROWS($B$3:$B66)&lt;=COUNTIF(result,"الأول"),INDEX(num,SMALL(IF(result="الأول",ROW(result)-ROW($B$3)+1),ROW(64:64))),"")</f>
        <v/>
      </c>
      <c r="I66" s="14" t="str">
        <f t="shared" si="2"/>
        <v/>
      </c>
      <c r="J66" s="14" t="str">
        <f t="shared" si="3"/>
        <v/>
      </c>
      <c r="K66" s="13"/>
      <c r="L66" s="13" t="str">
        <f t="shared" si="4"/>
        <v/>
      </c>
      <c r="M66" s="13" t="str">
        <f t="array" ref="M66">IF(ROWS($B$3:$B66)&lt;=COUNTIF(result,"الثاني"),INDEX(num,SMALL(IF(result="الثاني",ROW(result)-ROW($B$3)+1),ROW(64:64))),"")</f>
        <v/>
      </c>
      <c r="N66" s="14" t="str">
        <f t="shared" si="5"/>
        <v/>
      </c>
      <c r="O66" s="14" t="str">
        <f t="shared" si="6"/>
        <v/>
      </c>
      <c r="P66" s="13"/>
      <c r="Q66" s="13" t="str">
        <f t="shared" si="7"/>
        <v/>
      </c>
      <c r="R66" s="13" t="str">
        <f t="array" ref="R66">IF(ROWS($B$3:$B66)&lt;=COUNTIF(result,"الثالث"),INDEX(num,SMALL(IF(result="الثالث",ROW(result)-ROW($B$3)+1),ROW(64:64))),"")</f>
        <v/>
      </c>
      <c r="S66" s="14" t="str">
        <f t="shared" si="8"/>
        <v/>
      </c>
      <c r="T66" s="14" t="str">
        <f t="shared" si="9"/>
        <v/>
      </c>
      <c r="U66" s="13"/>
      <c r="V66" s="13" t="str">
        <f t="shared" si="10"/>
        <v/>
      </c>
      <c r="W66" s="13" t="str">
        <f t="array" ref="W66">IF(ROWS($B$3:$B66)&lt;=COUNTIF(result,"الرابع"),INDEX(num,SMALL(IF(result="الرابع",ROW(result)-ROW($B$3)+1),ROW(64:64))),"")</f>
        <v/>
      </c>
      <c r="X66" s="14" t="str">
        <f t="shared" si="11"/>
        <v/>
      </c>
      <c r="Y66" s="14" t="str">
        <f t="shared" si="12"/>
        <v/>
      </c>
      <c r="Z66" s="13"/>
      <c r="AA66" s="13" t="str">
        <f t="shared" si="13"/>
        <v/>
      </c>
      <c r="AB66" s="13" t="str">
        <f t="array" ref="AB66">IF(ROWS($B$3:$B66)&lt;=COUNTIF(result,"الخامس"),INDEX(num,SMALL(IF(result="الخامس",ROW(result)-ROW($B$3)+1),ROW(64:64))),"")</f>
        <v/>
      </c>
      <c r="AC66" s="14" t="str">
        <f t="shared" si="14"/>
        <v/>
      </c>
      <c r="AD66" s="14" t="str">
        <f t="shared" si="15"/>
        <v/>
      </c>
      <c r="AE66" s="13"/>
      <c r="AF66" s="13" t="str">
        <f t="shared" si="16"/>
        <v/>
      </c>
      <c r="AG66" s="13" t="str">
        <f t="array" ref="AG66">IF(ROWS($B$3:$B66)&lt;=COUNTIF(result,"السادس"),INDEX(num,SMALL(IF(result="السادس",ROW(result)-ROW($B$3)+1),ROW(64:64))),"")</f>
        <v/>
      </c>
      <c r="AH66" s="14" t="str">
        <f t="shared" si="17"/>
        <v/>
      </c>
      <c r="AI66" s="14" t="str">
        <f t="shared" si="18"/>
        <v/>
      </c>
      <c r="AJ66" s="13"/>
    </row>
    <row r="67" spans="1:36">
      <c r="A67" s="4">
        <f t="shared" si="19"/>
        <v>65</v>
      </c>
      <c r="B67" s="1" t="s">
        <v>70</v>
      </c>
      <c r="C67" s="8" t="s">
        <v>134</v>
      </c>
      <c r="D67" s="5">
        <v>30603091201960</v>
      </c>
      <c r="E67" s="2" t="str">
        <f t="shared" si="0"/>
        <v>F</v>
      </c>
      <c r="G67" s="13" t="str">
        <f t="shared" si="1"/>
        <v/>
      </c>
      <c r="H67" s="13" t="str">
        <f t="array" ref="H67">IF(ROWS($B$3:$B67)&lt;=COUNTIF(result,"الأول"),INDEX(num,SMALL(IF(result="الأول",ROW(result)-ROW($B$3)+1),ROW(65:65))),"")</f>
        <v/>
      </c>
      <c r="I67" s="14" t="str">
        <f t="shared" si="2"/>
        <v/>
      </c>
      <c r="J67" s="14" t="str">
        <f t="shared" si="3"/>
        <v/>
      </c>
      <c r="K67" s="13"/>
      <c r="L67" s="13" t="str">
        <f t="shared" si="4"/>
        <v/>
      </c>
      <c r="M67" s="13" t="str">
        <f t="array" ref="M67">IF(ROWS($B$3:$B67)&lt;=COUNTIF(result,"الثاني"),INDEX(num,SMALL(IF(result="الثاني",ROW(result)-ROW($B$3)+1),ROW(65:65))),"")</f>
        <v/>
      </c>
      <c r="N67" s="14" t="str">
        <f t="shared" si="5"/>
        <v/>
      </c>
      <c r="O67" s="14" t="str">
        <f t="shared" si="6"/>
        <v/>
      </c>
      <c r="P67" s="13"/>
      <c r="Q67" s="13" t="str">
        <f t="shared" si="7"/>
        <v/>
      </c>
      <c r="R67" s="13" t="str">
        <f t="array" ref="R67">IF(ROWS($B$3:$B67)&lt;=COUNTIF(result,"الثالث"),INDEX(num,SMALL(IF(result="الثالث",ROW(result)-ROW($B$3)+1),ROW(65:65))),"")</f>
        <v/>
      </c>
      <c r="S67" s="14" t="str">
        <f t="shared" si="8"/>
        <v/>
      </c>
      <c r="T67" s="14" t="str">
        <f t="shared" si="9"/>
        <v/>
      </c>
      <c r="U67" s="13"/>
      <c r="V67" s="13" t="str">
        <f t="shared" si="10"/>
        <v/>
      </c>
      <c r="W67" s="13" t="str">
        <f t="array" ref="W67">IF(ROWS($B$3:$B67)&lt;=COUNTIF(result,"الرابع"),INDEX(num,SMALL(IF(result="الرابع",ROW(result)-ROW($B$3)+1),ROW(65:65))),"")</f>
        <v/>
      </c>
      <c r="X67" s="14" t="str">
        <f t="shared" si="11"/>
        <v/>
      </c>
      <c r="Y67" s="14" t="str">
        <f t="shared" si="12"/>
        <v/>
      </c>
      <c r="Z67" s="13"/>
      <c r="AA67" s="13" t="str">
        <f t="shared" si="13"/>
        <v/>
      </c>
      <c r="AB67" s="13" t="str">
        <f t="array" ref="AB67">IF(ROWS($B$3:$B67)&lt;=COUNTIF(result,"الخامس"),INDEX(num,SMALL(IF(result="الخامس",ROW(result)-ROW($B$3)+1),ROW(65:65))),"")</f>
        <v/>
      </c>
      <c r="AC67" s="14" t="str">
        <f t="shared" si="14"/>
        <v/>
      </c>
      <c r="AD67" s="14" t="str">
        <f t="shared" si="15"/>
        <v/>
      </c>
      <c r="AE67" s="13"/>
      <c r="AF67" s="13" t="str">
        <f t="shared" si="16"/>
        <v/>
      </c>
      <c r="AG67" s="13" t="str">
        <f t="array" ref="AG67">IF(ROWS($B$3:$B67)&lt;=COUNTIF(result,"السادس"),INDEX(num,SMALL(IF(result="السادس",ROW(result)-ROW($B$3)+1),ROW(65:65))),"")</f>
        <v/>
      </c>
      <c r="AH67" s="14" t="str">
        <f t="shared" si="17"/>
        <v/>
      </c>
      <c r="AI67" s="14" t="str">
        <f t="shared" si="18"/>
        <v/>
      </c>
      <c r="AJ67" s="13"/>
    </row>
    <row r="68" spans="1:36">
      <c r="A68" s="4">
        <f t="shared" si="19"/>
        <v>66</v>
      </c>
      <c r="B68" s="1" t="s">
        <v>71</v>
      </c>
      <c r="C68" s="8" t="s">
        <v>132</v>
      </c>
      <c r="D68" s="5">
        <v>30603091201961</v>
      </c>
      <c r="E68" s="2" t="str">
        <f t="shared" ref="E68:E126" si="20">VLOOKUP(C68,$AL$3:$AM$8,2,0)</f>
        <v>D</v>
      </c>
      <c r="G68" s="13" t="str">
        <f t="shared" ref="G68:G126" si="21">IF(H68="","",ROW()-2)</f>
        <v/>
      </c>
      <c r="H68" s="13" t="str">
        <f t="array" ref="H68">IF(ROWS($B$3:$B68)&lt;=COUNTIF(result,"الأول"),INDEX(num,SMALL(IF(result="الأول",ROW(result)-ROW($B$3)+1),ROW(66:66))),"")</f>
        <v/>
      </c>
      <c r="I68" s="14" t="str">
        <f t="shared" ref="I68:I126" si="22">IF(H68="","",VLOOKUP(H68,$B$3:$E$126,3,FALSE))</f>
        <v/>
      </c>
      <c r="J68" s="14" t="str">
        <f t="shared" ref="J68:J126" si="23">IF(H68="","",VLOOKUP(H68,$B$3:$E$126,4,FALSE))</f>
        <v/>
      </c>
      <c r="K68" s="13"/>
      <c r="L68" s="13" t="str">
        <f t="shared" ref="L68:L126" si="24">IF(M68="","",ROW()-2)</f>
        <v/>
      </c>
      <c r="M68" s="13" t="str">
        <f t="array" ref="M68">IF(ROWS($B$3:$B68)&lt;=COUNTIF(result,"الثاني"),INDEX(num,SMALL(IF(result="الثاني",ROW(result)-ROW($B$3)+1),ROW(66:66))),"")</f>
        <v/>
      </c>
      <c r="N68" s="14" t="str">
        <f t="shared" ref="N68:N126" si="25">IF(M68="","",VLOOKUP(M68,$B$3:$E$126,3,FALSE))</f>
        <v/>
      </c>
      <c r="O68" s="14" t="str">
        <f t="shared" ref="O68:O126" si="26">IF(M68="","",VLOOKUP(M68,$B$3:$E$126,4,FALSE))</f>
        <v/>
      </c>
      <c r="P68" s="13"/>
      <c r="Q68" s="13" t="str">
        <f t="shared" ref="Q68:Q126" si="27">IF(R68="","",ROW()-2)</f>
        <v/>
      </c>
      <c r="R68" s="13" t="str">
        <f t="array" ref="R68">IF(ROWS($B$3:$B68)&lt;=COUNTIF(result,"الثالث"),INDEX(num,SMALL(IF(result="الثالث",ROW(result)-ROW($B$3)+1),ROW(66:66))),"")</f>
        <v/>
      </c>
      <c r="S68" s="14" t="str">
        <f t="shared" ref="S68:S126" si="28">IF(R68="","",VLOOKUP(R68,$B$3:$E$126,3,FALSE))</f>
        <v/>
      </c>
      <c r="T68" s="14" t="str">
        <f t="shared" ref="T68:T126" si="29">IF(R68="","",VLOOKUP(R68,$B$3:$E$126,4,FALSE))</f>
        <v/>
      </c>
      <c r="U68" s="13"/>
      <c r="V68" s="13" t="str">
        <f t="shared" ref="V68:V126" si="30">IF(W68="","",ROW()-2)</f>
        <v/>
      </c>
      <c r="W68" s="13" t="str">
        <f t="array" ref="W68">IF(ROWS($B$3:$B68)&lt;=COUNTIF(result,"الرابع"),INDEX(num,SMALL(IF(result="الرابع",ROW(result)-ROW($B$3)+1),ROW(66:66))),"")</f>
        <v/>
      </c>
      <c r="X68" s="14" t="str">
        <f t="shared" ref="X68:X126" si="31">IF(W68="","",VLOOKUP(W68,$B$3:$E$126,3,FALSE))</f>
        <v/>
      </c>
      <c r="Y68" s="14" t="str">
        <f t="shared" ref="Y68:Y126" si="32">IF(W68="","",VLOOKUP(W68,$B$3:$E$126,4,FALSE))</f>
        <v/>
      </c>
      <c r="Z68" s="13"/>
      <c r="AA68" s="13" t="str">
        <f t="shared" ref="AA68:AA126" si="33">IF(AB68="","",ROW()-2)</f>
        <v/>
      </c>
      <c r="AB68" s="13" t="str">
        <f t="array" ref="AB68">IF(ROWS($B$3:$B68)&lt;=COUNTIF(result,"الخامس"),INDEX(num,SMALL(IF(result="الخامس",ROW(result)-ROW($B$3)+1),ROW(66:66))),"")</f>
        <v/>
      </c>
      <c r="AC68" s="14" t="str">
        <f t="shared" ref="AC68:AC126" si="34">IF(AB68="","",VLOOKUP(AB68,$B$3:$E$126,3,FALSE))</f>
        <v/>
      </c>
      <c r="AD68" s="14" t="str">
        <f t="shared" ref="AD68:AD126" si="35">IF(AB68="","",VLOOKUP(AB68,$B$3:$E$126,4,FALSE))</f>
        <v/>
      </c>
      <c r="AE68" s="13"/>
      <c r="AF68" s="13" t="str">
        <f t="shared" ref="AF68:AF126" si="36">IF(AG68="","",ROW()-2)</f>
        <v/>
      </c>
      <c r="AG68" s="13" t="str">
        <f t="array" ref="AG68">IF(ROWS($B$3:$B68)&lt;=COUNTIF(result,"السادس"),INDEX(num,SMALL(IF(result="السادس",ROW(result)-ROW($B$3)+1),ROW(66:66))),"")</f>
        <v/>
      </c>
      <c r="AH68" s="14" t="str">
        <f t="shared" ref="AH68:AH126" si="37">IF(AG68="","",VLOOKUP(AG68,$B$3:$E$126,3,FALSE))</f>
        <v/>
      </c>
      <c r="AI68" s="14" t="str">
        <f t="shared" ref="AI68:AI126" si="38">IF(AG68="","",VLOOKUP(AG68,$B$3:$E$126,4,FALSE))</f>
        <v/>
      </c>
      <c r="AJ68" s="13"/>
    </row>
    <row r="69" spans="1:36">
      <c r="A69" s="4">
        <f t="shared" ref="A69:A125" si="39">A68+1</f>
        <v>67</v>
      </c>
      <c r="B69" s="1" t="s">
        <v>72</v>
      </c>
      <c r="C69" s="8" t="s">
        <v>132</v>
      </c>
      <c r="D69" s="5">
        <v>30603091201962</v>
      </c>
      <c r="E69" s="2" t="str">
        <f t="shared" si="20"/>
        <v>D</v>
      </c>
      <c r="G69" s="13" t="str">
        <f t="shared" si="21"/>
        <v/>
      </c>
      <c r="H69" s="13" t="str">
        <f t="array" ref="H69">IF(ROWS($B$3:$B69)&lt;=COUNTIF(result,"الأول"),INDEX(num,SMALL(IF(result="الأول",ROW(result)-ROW($B$3)+1),ROW(67:67))),"")</f>
        <v/>
      </c>
      <c r="I69" s="14" t="str">
        <f t="shared" si="22"/>
        <v/>
      </c>
      <c r="J69" s="14" t="str">
        <f t="shared" si="23"/>
        <v/>
      </c>
      <c r="K69" s="13"/>
      <c r="L69" s="13" t="str">
        <f t="shared" si="24"/>
        <v/>
      </c>
      <c r="M69" s="13" t="str">
        <f t="array" ref="M69">IF(ROWS($B$3:$B69)&lt;=COUNTIF(result,"الثاني"),INDEX(num,SMALL(IF(result="الثاني",ROW(result)-ROW($B$3)+1),ROW(67:67))),"")</f>
        <v/>
      </c>
      <c r="N69" s="14" t="str">
        <f t="shared" si="25"/>
        <v/>
      </c>
      <c r="O69" s="14" t="str">
        <f t="shared" si="26"/>
        <v/>
      </c>
      <c r="P69" s="13"/>
      <c r="Q69" s="13" t="str">
        <f t="shared" si="27"/>
        <v/>
      </c>
      <c r="R69" s="13" t="str">
        <f t="array" ref="R69">IF(ROWS($B$3:$B69)&lt;=COUNTIF(result,"الثالث"),INDEX(num,SMALL(IF(result="الثالث",ROW(result)-ROW($B$3)+1),ROW(67:67))),"")</f>
        <v/>
      </c>
      <c r="S69" s="14" t="str">
        <f t="shared" si="28"/>
        <v/>
      </c>
      <c r="T69" s="14" t="str">
        <f t="shared" si="29"/>
        <v/>
      </c>
      <c r="U69" s="13"/>
      <c r="V69" s="13" t="str">
        <f t="shared" si="30"/>
        <v/>
      </c>
      <c r="W69" s="13" t="str">
        <f t="array" ref="W69">IF(ROWS($B$3:$B69)&lt;=COUNTIF(result,"الرابع"),INDEX(num,SMALL(IF(result="الرابع",ROW(result)-ROW($B$3)+1),ROW(67:67))),"")</f>
        <v/>
      </c>
      <c r="X69" s="14" t="str">
        <f t="shared" si="31"/>
        <v/>
      </c>
      <c r="Y69" s="14" t="str">
        <f t="shared" si="32"/>
        <v/>
      </c>
      <c r="Z69" s="13"/>
      <c r="AA69" s="13" t="str">
        <f t="shared" si="33"/>
        <v/>
      </c>
      <c r="AB69" s="13" t="str">
        <f t="array" ref="AB69">IF(ROWS($B$3:$B69)&lt;=COUNTIF(result,"الخامس"),INDEX(num,SMALL(IF(result="الخامس",ROW(result)-ROW($B$3)+1),ROW(67:67))),"")</f>
        <v/>
      </c>
      <c r="AC69" s="14" t="str">
        <f t="shared" si="34"/>
        <v/>
      </c>
      <c r="AD69" s="14" t="str">
        <f t="shared" si="35"/>
        <v/>
      </c>
      <c r="AE69" s="13"/>
      <c r="AF69" s="13" t="str">
        <f t="shared" si="36"/>
        <v/>
      </c>
      <c r="AG69" s="13" t="str">
        <f t="array" ref="AG69">IF(ROWS($B$3:$B69)&lt;=COUNTIF(result,"السادس"),INDEX(num,SMALL(IF(result="السادس",ROW(result)-ROW($B$3)+1),ROW(67:67))),"")</f>
        <v/>
      </c>
      <c r="AH69" s="14" t="str">
        <f t="shared" si="37"/>
        <v/>
      </c>
      <c r="AI69" s="14" t="str">
        <f t="shared" si="38"/>
        <v/>
      </c>
      <c r="AJ69" s="13"/>
    </row>
    <row r="70" spans="1:36">
      <c r="A70" s="4">
        <f t="shared" si="39"/>
        <v>68</v>
      </c>
      <c r="B70" s="1" t="s">
        <v>73</v>
      </c>
      <c r="C70" s="8" t="s">
        <v>132</v>
      </c>
      <c r="D70" s="5">
        <v>30603091201963</v>
      </c>
      <c r="E70" s="2" t="str">
        <f t="shared" si="20"/>
        <v>D</v>
      </c>
      <c r="G70" s="13" t="str">
        <f t="shared" si="21"/>
        <v/>
      </c>
      <c r="H70" s="13" t="str">
        <f t="array" ref="H70">IF(ROWS($B$3:$B70)&lt;=COUNTIF(result,"الأول"),INDEX(num,SMALL(IF(result="الأول",ROW(result)-ROW($B$3)+1),ROW(68:68))),"")</f>
        <v/>
      </c>
      <c r="I70" s="14" t="str">
        <f t="shared" si="22"/>
        <v/>
      </c>
      <c r="J70" s="14" t="str">
        <f t="shared" si="23"/>
        <v/>
      </c>
      <c r="K70" s="13"/>
      <c r="L70" s="13" t="str">
        <f t="shared" si="24"/>
        <v/>
      </c>
      <c r="M70" s="13" t="str">
        <f t="array" ref="M70">IF(ROWS($B$3:$B70)&lt;=COUNTIF(result,"الثاني"),INDEX(num,SMALL(IF(result="الثاني",ROW(result)-ROW($B$3)+1),ROW(68:68))),"")</f>
        <v/>
      </c>
      <c r="N70" s="14" t="str">
        <f t="shared" si="25"/>
        <v/>
      </c>
      <c r="O70" s="14" t="str">
        <f t="shared" si="26"/>
        <v/>
      </c>
      <c r="P70" s="13"/>
      <c r="Q70" s="13" t="str">
        <f t="shared" si="27"/>
        <v/>
      </c>
      <c r="R70" s="13" t="str">
        <f t="array" ref="R70">IF(ROWS($B$3:$B70)&lt;=COUNTIF(result,"الثالث"),INDEX(num,SMALL(IF(result="الثالث",ROW(result)-ROW($B$3)+1),ROW(68:68))),"")</f>
        <v/>
      </c>
      <c r="S70" s="14" t="str">
        <f t="shared" si="28"/>
        <v/>
      </c>
      <c r="T70" s="14" t="str">
        <f t="shared" si="29"/>
        <v/>
      </c>
      <c r="U70" s="13"/>
      <c r="V70" s="13" t="str">
        <f t="shared" si="30"/>
        <v/>
      </c>
      <c r="W70" s="13" t="str">
        <f t="array" ref="W70">IF(ROWS($B$3:$B70)&lt;=COUNTIF(result,"الرابع"),INDEX(num,SMALL(IF(result="الرابع",ROW(result)-ROW($B$3)+1),ROW(68:68))),"")</f>
        <v/>
      </c>
      <c r="X70" s="14" t="str">
        <f t="shared" si="31"/>
        <v/>
      </c>
      <c r="Y70" s="14" t="str">
        <f t="shared" si="32"/>
        <v/>
      </c>
      <c r="Z70" s="13"/>
      <c r="AA70" s="13" t="str">
        <f t="shared" si="33"/>
        <v/>
      </c>
      <c r="AB70" s="13" t="str">
        <f t="array" ref="AB70">IF(ROWS($B$3:$B70)&lt;=COUNTIF(result,"الخامس"),INDEX(num,SMALL(IF(result="الخامس",ROW(result)-ROW($B$3)+1),ROW(68:68))),"")</f>
        <v/>
      </c>
      <c r="AC70" s="14" t="str">
        <f t="shared" si="34"/>
        <v/>
      </c>
      <c r="AD70" s="14" t="str">
        <f t="shared" si="35"/>
        <v/>
      </c>
      <c r="AE70" s="13"/>
      <c r="AF70" s="13" t="str">
        <f t="shared" si="36"/>
        <v/>
      </c>
      <c r="AG70" s="13" t="str">
        <f t="array" ref="AG70">IF(ROWS($B$3:$B70)&lt;=COUNTIF(result,"السادس"),INDEX(num,SMALL(IF(result="السادس",ROW(result)-ROW($B$3)+1),ROW(68:68))),"")</f>
        <v/>
      </c>
      <c r="AH70" s="14" t="str">
        <f t="shared" si="37"/>
        <v/>
      </c>
      <c r="AI70" s="14" t="str">
        <f t="shared" si="38"/>
        <v/>
      </c>
      <c r="AJ70" s="13"/>
    </row>
    <row r="71" spans="1:36">
      <c r="A71" s="4">
        <f t="shared" si="39"/>
        <v>69</v>
      </c>
      <c r="B71" s="1" t="s">
        <v>74</v>
      </c>
      <c r="C71" s="8" t="s">
        <v>132</v>
      </c>
      <c r="D71" s="5">
        <v>30603091201964</v>
      </c>
      <c r="E71" s="2" t="str">
        <f t="shared" si="20"/>
        <v>D</v>
      </c>
      <c r="G71" s="13" t="str">
        <f t="shared" si="21"/>
        <v/>
      </c>
      <c r="H71" s="13" t="str">
        <f t="array" ref="H71">IF(ROWS($B$3:$B71)&lt;=COUNTIF(result,"الأول"),INDEX(num,SMALL(IF(result="الأول",ROW(result)-ROW($B$3)+1),ROW(69:69))),"")</f>
        <v/>
      </c>
      <c r="I71" s="14" t="str">
        <f t="shared" si="22"/>
        <v/>
      </c>
      <c r="J71" s="14" t="str">
        <f t="shared" si="23"/>
        <v/>
      </c>
      <c r="K71" s="13"/>
      <c r="L71" s="13" t="str">
        <f t="shared" si="24"/>
        <v/>
      </c>
      <c r="M71" s="13" t="str">
        <f t="array" ref="M71">IF(ROWS($B$3:$B71)&lt;=COUNTIF(result,"الثاني"),INDEX(num,SMALL(IF(result="الثاني",ROW(result)-ROW($B$3)+1),ROW(69:69))),"")</f>
        <v/>
      </c>
      <c r="N71" s="14" t="str">
        <f t="shared" si="25"/>
        <v/>
      </c>
      <c r="O71" s="14" t="str">
        <f t="shared" si="26"/>
        <v/>
      </c>
      <c r="P71" s="13"/>
      <c r="Q71" s="13" t="str">
        <f t="shared" si="27"/>
        <v/>
      </c>
      <c r="R71" s="13" t="str">
        <f t="array" ref="R71">IF(ROWS($B$3:$B71)&lt;=COUNTIF(result,"الثالث"),INDEX(num,SMALL(IF(result="الثالث",ROW(result)-ROW($B$3)+1),ROW(69:69))),"")</f>
        <v/>
      </c>
      <c r="S71" s="14" t="str">
        <f t="shared" si="28"/>
        <v/>
      </c>
      <c r="T71" s="14" t="str">
        <f t="shared" si="29"/>
        <v/>
      </c>
      <c r="U71" s="13"/>
      <c r="V71" s="13" t="str">
        <f t="shared" si="30"/>
        <v/>
      </c>
      <c r="W71" s="13" t="str">
        <f t="array" ref="W71">IF(ROWS($B$3:$B71)&lt;=COUNTIF(result,"الرابع"),INDEX(num,SMALL(IF(result="الرابع",ROW(result)-ROW($B$3)+1),ROW(69:69))),"")</f>
        <v/>
      </c>
      <c r="X71" s="14" t="str">
        <f t="shared" si="31"/>
        <v/>
      </c>
      <c r="Y71" s="14" t="str">
        <f t="shared" si="32"/>
        <v/>
      </c>
      <c r="Z71" s="13"/>
      <c r="AA71" s="13" t="str">
        <f t="shared" si="33"/>
        <v/>
      </c>
      <c r="AB71" s="13" t="str">
        <f t="array" ref="AB71">IF(ROWS($B$3:$B71)&lt;=COUNTIF(result,"الخامس"),INDEX(num,SMALL(IF(result="الخامس",ROW(result)-ROW($B$3)+1),ROW(69:69))),"")</f>
        <v/>
      </c>
      <c r="AC71" s="14" t="str">
        <f t="shared" si="34"/>
        <v/>
      </c>
      <c r="AD71" s="14" t="str">
        <f t="shared" si="35"/>
        <v/>
      </c>
      <c r="AE71" s="13"/>
      <c r="AF71" s="13" t="str">
        <f t="shared" si="36"/>
        <v/>
      </c>
      <c r="AG71" s="13" t="str">
        <f t="array" ref="AG71">IF(ROWS($B$3:$B71)&lt;=COUNTIF(result,"السادس"),INDEX(num,SMALL(IF(result="السادس",ROW(result)-ROW($B$3)+1),ROW(69:69))),"")</f>
        <v/>
      </c>
      <c r="AH71" s="14" t="str">
        <f t="shared" si="37"/>
        <v/>
      </c>
      <c r="AI71" s="14" t="str">
        <f t="shared" si="38"/>
        <v/>
      </c>
      <c r="AJ71" s="13"/>
    </row>
    <row r="72" spans="1:36">
      <c r="A72" s="4">
        <f t="shared" si="39"/>
        <v>70</v>
      </c>
      <c r="B72" s="1" t="s">
        <v>75</v>
      </c>
      <c r="C72" s="8" t="s">
        <v>132</v>
      </c>
      <c r="D72" s="5">
        <v>30603091201965</v>
      </c>
      <c r="E72" s="2" t="str">
        <f t="shared" si="20"/>
        <v>D</v>
      </c>
      <c r="G72" s="13" t="str">
        <f t="shared" si="21"/>
        <v/>
      </c>
      <c r="H72" s="13" t="str">
        <f t="array" ref="H72">IF(ROWS($B$3:$B72)&lt;=COUNTIF(result,"الأول"),INDEX(num,SMALL(IF(result="الأول",ROW(result)-ROW($B$3)+1),ROW(70:70))),"")</f>
        <v/>
      </c>
      <c r="I72" s="14" t="str">
        <f t="shared" si="22"/>
        <v/>
      </c>
      <c r="J72" s="14" t="str">
        <f t="shared" si="23"/>
        <v/>
      </c>
      <c r="K72" s="13"/>
      <c r="L72" s="13" t="str">
        <f t="shared" si="24"/>
        <v/>
      </c>
      <c r="M72" s="13" t="str">
        <f t="array" ref="M72">IF(ROWS($B$3:$B72)&lt;=COUNTIF(result,"الثاني"),INDEX(num,SMALL(IF(result="الثاني",ROW(result)-ROW($B$3)+1),ROW(70:70))),"")</f>
        <v/>
      </c>
      <c r="N72" s="14" t="str">
        <f t="shared" si="25"/>
        <v/>
      </c>
      <c r="O72" s="14" t="str">
        <f t="shared" si="26"/>
        <v/>
      </c>
      <c r="P72" s="13"/>
      <c r="Q72" s="13" t="str">
        <f t="shared" si="27"/>
        <v/>
      </c>
      <c r="R72" s="13" t="str">
        <f t="array" ref="R72">IF(ROWS($B$3:$B72)&lt;=COUNTIF(result,"الثالث"),INDEX(num,SMALL(IF(result="الثالث",ROW(result)-ROW($B$3)+1),ROW(70:70))),"")</f>
        <v/>
      </c>
      <c r="S72" s="14" t="str">
        <f t="shared" si="28"/>
        <v/>
      </c>
      <c r="T72" s="14" t="str">
        <f t="shared" si="29"/>
        <v/>
      </c>
      <c r="U72" s="13"/>
      <c r="V72" s="13" t="str">
        <f t="shared" si="30"/>
        <v/>
      </c>
      <c r="W72" s="13" t="str">
        <f t="array" ref="W72">IF(ROWS($B$3:$B72)&lt;=COUNTIF(result,"الرابع"),INDEX(num,SMALL(IF(result="الرابع",ROW(result)-ROW($B$3)+1),ROW(70:70))),"")</f>
        <v/>
      </c>
      <c r="X72" s="14" t="str">
        <f t="shared" si="31"/>
        <v/>
      </c>
      <c r="Y72" s="14" t="str">
        <f t="shared" si="32"/>
        <v/>
      </c>
      <c r="Z72" s="13"/>
      <c r="AA72" s="13" t="str">
        <f t="shared" si="33"/>
        <v/>
      </c>
      <c r="AB72" s="13" t="str">
        <f t="array" ref="AB72">IF(ROWS($B$3:$B72)&lt;=COUNTIF(result,"الخامس"),INDEX(num,SMALL(IF(result="الخامس",ROW(result)-ROW($B$3)+1),ROW(70:70))),"")</f>
        <v/>
      </c>
      <c r="AC72" s="14" t="str">
        <f t="shared" si="34"/>
        <v/>
      </c>
      <c r="AD72" s="14" t="str">
        <f t="shared" si="35"/>
        <v/>
      </c>
      <c r="AE72" s="13"/>
      <c r="AF72" s="13" t="str">
        <f t="shared" si="36"/>
        <v/>
      </c>
      <c r="AG72" s="13" t="str">
        <f t="array" ref="AG72">IF(ROWS($B$3:$B72)&lt;=COUNTIF(result,"السادس"),INDEX(num,SMALL(IF(result="السادس",ROW(result)-ROW($B$3)+1),ROW(70:70))),"")</f>
        <v/>
      </c>
      <c r="AH72" s="14" t="str">
        <f t="shared" si="37"/>
        <v/>
      </c>
      <c r="AI72" s="14" t="str">
        <f t="shared" si="38"/>
        <v/>
      </c>
      <c r="AJ72" s="13"/>
    </row>
    <row r="73" spans="1:36">
      <c r="A73" s="4">
        <f t="shared" si="39"/>
        <v>71</v>
      </c>
      <c r="B73" s="1" t="s">
        <v>76</v>
      </c>
      <c r="C73" s="8" t="s">
        <v>133</v>
      </c>
      <c r="D73" s="5">
        <v>30603091201966</v>
      </c>
      <c r="E73" s="2" t="str">
        <f t="shared" si="20"/>
        <v>E</v>
      </c>
      <c r="G73" s="13" t="str">
        <f t="shared" si="21"/>
        <v/>
      </c>
      <c r="H73" s="13" t="str">
        <f t="array" ref="H73">IF(ROWS($B$3:$B73)&lt;=COUNTIF(result,"الأول"),INDEX(num,SMALL(IF(result="الأول",ROW(result)-ROW($B$3)+1),ROW(71:71))),"")</f>
        <v/>
      </c>
      <c r="I73" s="14" t="str">
        <f t="shared" si="22"/>
        <v/>
      </c>
      <c r="J73" s="14" t="str">
        <f t="shared" si="23"/>
        <v/>
      </c>
      <c r="K73" s="13"/>
      <c r="L73" s="13" t="str">
        <f t="shared" si="24"/>
        <v/>
      </c>
      <c r="M73" s="13" t="str">
        <f t="array" ref="M73">IF(ROWS($B$3:$B73)&lt;=COUNTIF(result,"الثاني"),INDEX(num,SMALL(IF(result="الثاني",ROW(result)-ROW($B$3)+1),ROW(71:71))),"")</f>
        <v/>
      </c>
      <c r="N73" s="14" t="str">
        <f t="shared" si="25"/>
        <v/>
      </c>
      <c r="O73" s="14" t="str">
        <f t="shared" si="26"/>
        <v/>
      </c>
      <c r="P73" s="13"/>
      <c r="Q73" s="13" t="str">
        <f t="shared" si="27"/>
        <v/>
      </c>
      <c r="R73" s="13" t="str">
        <f t="array" ref="R73">IF(ROWS($B$3:$B73)&lt;=COUNTIF(result,"الثالث"),INDEX(num,SMALL(IF(result="الثالث",ROW(result)-ROW($B$3)+1),ROW(71:71))),"")</f>
        <v/>
      </c>
      <c r="S73" s="14" t="str">
        <f t="shared" si="28"/>
        <v/>
      </c>
      <c r="T73" s="14" t="str">
        <f t="shared" si="29"/>
        <v/>
      </c>
      <c r="U73" s="13"/>
      <c r="V73" s="13" t="str">
        <f t="shared" si="30"/>
        <v/>
      </c>
      <c r="W73" s="13" t="str">
        <f t="array" ref="W73">IF(ROWS($B$3:$B73)&lt;=COUNTIF(result,"الرابع"),INDEX(num,SMALL(IF(result="الرابع",ROW(result)-ROW($B$3)+1),ROW(71:71))),"")</f>
        <v/>
      </c>
      <c r="X73" s="14" t="str">
        <f t="shared" si="31"/>
        <v/>
      </c>
      <c r="Y73" s="14" t="str">
        <f t="shared" si="32"/>
        <v/>
      </c>
      <c r="Z73" s="13"/>
      <c r="AA73" s="13" t="str">
        <f t="shared" si="33"/>
        <v/>
      </c>
      <c r="AB73" s="13" t="str">
        <f t="array" ref="AB73">IF(ROWS($B$3:$B73)&lt;=COUNTIF(result,"الخامس"),INDEX(num,SMALL(IF(result="الخامس",ROW(result)-ROW($B$3)+1),ROW(71:71))),"")</f>
        <v/>
      </c>
      <c r="AC73" s="14" t="str">
        <f t="shared" si="34"/>
        <v/>
      </c>
      <c r="AD73" s="14" t="str">
        <f t="shared" si="35"/>
        <v/>
      </c>
      <c r="AE73" s="13"/>
      <c r="AF73" s="13" t="str">
        <f t="shared" si="36"/>
        <v/>
      </c>
      <c r="AG73" s="13" t="str">
        <f t="array" ref="AG73">IF(ROWS($B$3:$B73)&lt;=COUNTIF(result,"السادس"),INDEX(num,SMALL(IF(result="السادس",ROW(result)-ROW($B$3)+1),ROW(71:71))),"")</f>
        <v/>
      </c>
      <c r="AH73" s="14" t="str">
        <f t="shared" si="37"/>
        <v/>
      </c>
      <c r="AI73" s="14" t="str">
        <f t="shared" si="38"/>
        <v/>
      </c>
      <c r="AJ73" s="13"/>
    </row>
    <row r="74" spans="1:36">
      <c r="A74" s="4">
        <f t="shared" si="39"/>
        <v>72</v>
      </c>
      <c r="B74" s="1" t="s">
        <v>77</v>
      </c>
      <c r="C74" s="8" t="s">
        <v>133</v>
      </c>
      <c r="D74" s="5">
        <v>30603091201967</v>
      </c>
      <c r="E74" s="2" t="str">
        <f t="shared" si="20"/>
        <v>E</v>
      </c>
      <c r="G74" s="13" t="str">
        <f t="shared" si="21"/>
        <v/>
      </c>
      <c r="H74" s="13" t="str">
        <f t="array" ref="H74">IF(ROWS($B$3:$B74)&lt;=COUNTIF(result,"الأول"),INDEX(num,SMALL(IF(result="الأول",ROW(result)-ROW($B$3)+1),ROW(72:72))),"")</f>
        <v/>
      </c>
      <c r="I74" s="14" t="str">
        <f t="shared" si="22"/>
        <v/>
      </c>
      <c r="J74" s="14" t="str">
        <f t="shared" si="23"/>
        <v/>
      </c>
      <c r="K74" s="13"/>
      <c r="L74" s="13" t="str">
        <f t="shared" si="24"/>
        <v/>
      </c>
      <c r="M74" s="13" t="str">
        <f t="array" ref="M74">IF(ROWS($B$3:$B74)&lt;=COUNTIF(result,"الثاني"),INDEX(num,SMALL(IF(result="الثاني",ROW(result)-ROW($B$3)+1),ROW(72:72))),"")</f>
        <v/>
      </c>
      <c r="N74" s="14" t="str">
        <f t="shared" si="25"/>
        <v/>
      </c>
      <c r="O74" s="14" t="str">
        <f t="shared" si="26"/>
        <v/>
      </c>
      <c r="P74" s="13"/>
      <c r="Q74" s="13" t="str">
        <f t="shared" si="27"/>
        <v/>
      </c>
      <c r="R74" s="13" t="str">
        <f t="array" ref="R74">IF(ROWS($B$3:$B74)&lt;=COUNTIF(result,"الثالث"),INDEX(num,SMALL(IF(result="الثالث",ROW(result)-ROW($B$3)+1),ROW(72:72))),"")</f>
        <v/>
      </c>
      <c r="S74" s="14" t="str">
        <f t="shared" si="28"/>
        <v/>
      </c>
      <c r="T74" s="14" t="str">
        <f t="shared" si="29"/>
        <v/>
      </c>
      <c r="U74" s="13"/>
      <c r="V74" s="13" t="str">
        <f t="shared" si="30"/>
        <v/>
      </c>
      <c r="W74" s="13" t="str">
        <f t="array" ref="W74">IF(ROWS($B$3:$B74)&lt;=COUNTIF(result,"الرابع"),INDEX(num,SMALL(IF(result="الرابع",ROW(result)-ROW($B$3)+1),ROW(72:72))),"")</f>
        <v/>
      </c>
      <c r="X74" s="14" t="str">
        <f t="shared" si="31"/>
        <v/>
      </c>
      <c r="Y74" s="14" t="str">
        <f t="shared" si="32"/>
        <v/>
      </c>
      <c r="Z74" s="13"/>
      <c r="AA74" s="13" t="str">
        <f t="shared" si="33"/>
        <v/>
      </c>
      <c r="AB74" s="13" t="str">
        <f t="array" ref="AB74">IF(ROWS($B$3:$B74)&lt;=COUNTIF(result,"الخامس"),INDEX(num,SMALL(IF(result="الخامس",ROW(result)-ROW($B$3)+1),ROW(72:72))),"")</f>
        <v/>
      </c>
      <c r="AC74" s="14" t="str">
        <f t="shared" si="34"/>
        <v/>
      </c>
      <c r="AD74" s="14" t="str">
        <f t="shared" si="35"/>
        <v/>
      </c>
      <c r="AE74" s="13"/>
      <c r="AF74" s="13" t="str">
        <f t="shared" si="36"/>
        <v/>
      </c>
      <c r="AG74" s="13" t="str">
        <f t="array" ref="AG74">IF(ROWS($B$3:$B74)&lt;=COUNTIF(result,"السادس"),INDEX(num,SMALL(IF(result="السادس",ROW(result)-ROW($B$3)+1),ROW(72:72))),"")</f>
        <v/>
      </c>
      <c r="AH74" s="14" t="str">
        <f t="shared" si="37"/>
        <v/>
      </c>
      <c r="AI74" s="14" t="str">
        <f t="shared" si="38"/>
        <v/>
      </c>
      <c r="AJ74" s="13"/>
    </row>
    <row r="75" spans="1:36">
      <c r="A75" s="4">
        <f t="shared" si="39"/>
        <v>73</v>
      </c>
      <c r="B75" s="1" t="s">
        <v>78</v>
      </c>
      <c r="C75" s="8" t="s">
        <v>131</v>
      </c>
      <c r="D75" s="5">
        <v>30603091201968</v>
      </c>
      <c r="E75" s="2" t="str">
        <f t="shared" si="20"/>
        <v>C</v>
      </c>
      <c r="G75" s="13" t="str">
        <f t="shared" si="21"/>
        <v/>
      </c>
      <c r="H75" s="13" t="str">
        <f t="array" ref="H75">IF(ROWS($B$3:$B75)&lt;=COUNTIF(result,"الأول"),INDEX(num,SMALL(IF(result="الأول",ROW(result)-ROW($B$3)+1),ROW(73:73))),"")</f>
        <v/>
      </c>
      <c r="I75" s="14" t="str">
        <f t="shared" si="22"/>
        <v/>
      </c>
      <c r="J75" s="14" t="str">
        <f t="shared" si="23"/>
        <v/>
      </c>
      <c r="K75" s="13"/>
      <c r="L75" s="13" t="str">
        <f t="shared" si="24"/>
        <v/>
      </c>
      <c r="M75" s="13" t="str">
        <f t="array" ref="M75">IF(ROWS($B$3:$B75)&lt;=COUNTIF(result,"الثاني"),INDEX(num,SMALL(IF(result="الثاني",ROW(result)-ROW($B$3)+1),ROW(73:73))),"")</f>
        <v/>
      </c>
      <c r="N75" s="14" t="str">
        <f t="shared" si="25"/>
        <v/>
      </c>
      <c r="O75" s="14" t="str">
        <f t="shared" si="26"/>
        <v/>
      </c>
      <c r="P75" s="13"/>
      <c r="Q75" s="13" t="str">
        <f t="shared" si="27"/>
        <v/>
      </c>
      <c r="R75" s="13" t="str">
        <f t="array" ref="R75">IF(ROWS($B$3:$B75)&lt;=COUNTIF(result,"الثالث"),INDEX(num,SMALL(IF(result="الثالث",ROW(result)-ROW($B$3)+1),ROW(73:73))),"")</f>
        <v/>
      </c>
      <c r="S75" s="14" t="str">
        <f t="shared" si="28"/>
        <v/>
      </c>
      <c r="T75" s="14" t="str">
        <f t="shared" si="29"/>
        <v/>
      </c>
      <c r="U75" s="13"/>
      <c r="V75" s="13" t="str">
        <f t="shared" si="30"/>
        <v/>
      </c>
      <c r="W75" s="13" t="str">
        <f t="array" ref="W75">IF(ROWS($B$3:$B75)&lt;=COUNTIF(result,"الرابع"),INDEX(num,SMALL(IF(result="الرابع",ROW(result)-ROW($B$3)+1),ROW(73:73))),"")</f>
        <v/>
      </c>
      <c r="X75" s="14" t="str">
        <f t="shared" si="31"/>
        <v/>
      </c>
      <c r="Y75" s="14" t="str">
        <f t="shared" si="32"/>
        <v/>
      </c>
      <c r="Z75" s="13"/>
      <c r="AA75" s="13" t="str">
        <f t="shared" si="33"/>
        <v/>
      </c>
      <c r="AB75" s="13" t="str">
        <f t="array" ref="AB75">IF(ROWS($B$3:$B75)&lt;=COUNTIF(result,"الخامس"),INDEX(num,SMALL(IF(result="الخامس",ROW(result)-ROW($B$3)+1),ROW(73:73))),"")</f>
        <v/>
      </c>
      <c r="AC75" s="14" t="str">
        <f t="shared" si="34"/>
        <v/>
      </c>
      <c r="AD75" s="14" t="str">
        <f t="shared" si="35"/>
        <v/>
      </c>
      <c r="AE75" s="13"/>
      <c r="AF75" s="13" t="str">
        <f t="shared" si="36"/>
        <v/>
      </c>
      <c r="AG75" s="13" t="str">
        <f t="array" ref="AG75">IF(ROWS($B$3:$B75)&lt;=COUNTIF(result,"السادس"),INDEX(num,SMALL(IF(result="السادس",ROW(result)-ROW($B$3)+1),ROW(73:73))),"")</f>
        <v/>
      </c>
      <c r="AH75" s="14" t="str">
        <f t="shared" si="37"/>
        <v/>
      </c>
      <c r="AI75" s="14" t="str">
        <f t="shared" si="38"/>
        <v/>
      </c>
      <c r="AJ75" s="13"/>
    </row>
    <row r="76" spans="1:36">
      <c r="A76" s="4">
        <f t="shared" si="39"/>
        <v>74</v>
      </c>
      <c r="B76" s="1" t="s">
        <v>79</v>
      </c>
      <c r="C76" s="8" t="s">
        <v>130</v>
      </c>
      <c r="D76" s="5">
        <v>30603091201969</v>
      </c>
      <c r="E76" s="2" t="str">
        <f t="shared" si="20"/>
        <v>B</v>
      </c>
      <c r="G76" s="13" t="str">
        <f t="shared" si="21"/>
        <v/>
      </c>
      <c r="H76" s="13" t="str">
        <f t="array" ref="H76">IF(ROWS($B$3:$B76)&lt;=COUNTIF(result,"الأول"),INDEX(num,SMALL(IF(result="الأول",ROW(result)-ROW($B$3)+1),ROW(74:74))),"")</f>
        <v/>
      </c>
      <c r="I76" s="14" t="str">
        <f t="shared" si="22"/>
        <v/>
      </c>
      <c r="J76" s="14" t="str">
        <f t="shared" si="23"/>
        <v/>
      </c>
      <c r="K76" s="13"/>
      <c r="L76" s="13" t="str">
        <f t="shared" si="24"/>
        <v/>
      </c>
      <c r="M76" s="13" t="str">
        <f t="array" ref="M76">IF(ROWS($B$3:$B76)&lt;=COUNTIF(result,"الثاني"),INDEX(num,SMALL(IF(result="الثاني",ROW(result)-ROW($B$3)+1),ROW(74:74))),"")</f>
        <v/>
      </c>
      <c r="N76" s="14" t="str">
        <f t="shared" si="25"/>
        <v/>
      </c>
      <c r="O76" s="14" t="str">
        <f t="shared" si="26"/>
        <v/>
      </c>
      <c r="P76" s="13"/>
      <c r="Q76" s="13" t="str">
        <f t="shared" si="27"/>
        <v/>
      </c>
      <c r="R76" s="13" t="str">
        <f t="array" ref="R76">IF(ROWS($B$3:$B76)&lt;=COUNTIF(result,"الثالث"),INDEX(num,SMALL(IF(result="الثالث",ROW(result)-ROW($B$3)+1),ROW(74:74))),"")</f>
        <v/>
      </c>
      <c r="S76" s="14" t="str">
        <f t="shared" si="28"/>
        <v/>
      </c>
      <c r="T76" s="14" t="str">
        <f t="shared" si="29"/>
        <v/>
      </c>
      <c r="U76" s="13"/>
      <c r="V76" s="13" t="str">
        <f t="shared" si="30"/>
        <v/>
      </c>
      <c r="W76" s="13" t="str">
        <f t="array" ref="W76">IF(ROWS($B$3:$B76)&lt;=COUNTIF(result,"الرابع"),INDEX(num,SMALL(IF(result="الرابع",ROW(result)-ROW($B$3)+1),ROW(74:74))),"")</f>
        <v/>
      </c>
      <c r="X76" s="14" t="str">
        <f t="shared" si="31"/>
        <v/>
      </c>
      <c r="Y76" s="14" t="str">
        <f t="shared" si="32"/>
        <v/>
      </c>
      <c r="Z76" s="13"/>
      <c r="AA76" s="13" t="str">
        <f t="shared" si="33"/>
        <v/>
      </c>
      <c r="AB76" s="13" t="str">
        <f t="array" ref="AB76">IF(ROWS($B$3:$B76)&lt;=COUNTIF(result,"الخامس"),INDEX(num,SMALL(IF(result="الخامس",ROW(result)-ROW($B$3)+1),ROW(74:74))),"")</f>
        <v/>
      </c>
      <c r="AC76" s="14" t="str">
        <f t="shared" si="34"/>
        <v/>
      </c>
      <c r="AD76" s="14" t="str">
        <f t="shared" si="35"/>
        <v/>
      </c>
      <c r="AE76" s="13"/>
      <c r="AF76" s="13" t="str">
        <f t="shared" si="36"/>
        <v/>
      </c>
      <c r="AG76" s="13" t="str">
        <f t="array" ref="AG76">IF(ROWS($B$3:$B76)&lt;=COUNTIF(result,"السادس"),INDEX(num,SMALL(IF(result="السادس",ROW(result)-ROW($B$3)+1),ROW(74:74))),"")</f>
        <v/>
      </c>
      <c r="AH76" s="14" t="str">
        <f t="shared" si="37"/>
        <v/>
      </c>
      <c r="AI76" s="14" t="str">
        <f t="shared" si="38"/>
        <v/>
      </c>
      <c r="AJ76" s="13"/>
    </row>
    <row r="77" spans="1:36">
      <c r="A77" s="4">
        <f t="shared" si="39"/>
        <v>75</v>
      </c>
      <c r="B77" s="1" t="s">
        <v>80</v>
      </c>
      <c r="C77" s="8" t="s">
        <v>131</v>
      </c>
      <c r="D77" s="5">
        <v>30603091201970</v>
      </c>
      <c r="E77" s="2" t="str">
        <f t="shared" si="20"/>
        <v>C</v>
      </c>
      <c r="G77" s="13" t="str">
        <f t="shared" si="21"/>
        <v/>
      </c>
      <c r="H77" s="13" t="str">
        <f t="array" ref="H77">IF(ROWS($B$3:$B77)&lt;=COUNTIF(result,"الأول"),INDEX(num,SMALL(IF(result="الأول",ROW(result)-ROW($B$3)+1),ROW(75:75))),"")</f>
        <v/>
      </c>
      <c r="I77" s="14" t="str">
        <f t="shared" si="22"/>
        <v/>
      </c>
      <c r="J77" s="14" t="str">
        <f t="shared" si="23"/>
        <v/>
      </c>
      <c r="K77" s="13"/>
      <c r="L77" s="13" t="str">
        <f t="shared" si="24"/>
        <v/>
      </c>
      <c r="M77" s="13" t="str">
        <f t="array" ref="M77">IF(ROWS($B$3:$B77)&lt;=COUNTIF(result,"الثاني"),INDEX(num,SMALL(IF(result="الثاني",ROW(result)-ROW($B$3)+1),ROW(75:75))),"")</f>
        <v/>
      </c>
      <c r="N77" s="14" t="str">
        <f t="shared" si="25"/>
        <v/>
      </c>
      <c r="O77" s="14" t="str">
        <f t="shared" si="26"/>
        <v/>
      </c>
      <c r="P77" s="13"/>
      <c r="Q77" s="13" t="str">
        <f t="shared" si="27"/>
        <v/>
      </c>
      <c r="R77" s="13" t="str">
        <f t="array" ref="R77">IF(ROWS($B$3:$B77)&lt;=COUNTIF(result,"الثالث"),INDEX(num,SMALL(IF(result="الثالث",ROW(result)-ROW($B$3)+1),ROW(75:75))),"")</f>
        <v/>
      </c>
      <c r="S77" s="14" t="str">
        <f t="shared" si="28"/>
        <v/>
      </c>
      <c r="T77" s="14" t="str">
        <f t="shared" si="29"/>
        <v/>
      </c>
      <c r="U77" s="13"/>
      <c r="V77" s="13" t="str">
        <f t="shared" si="30"/>
        <v/>
      </c>
      <c r="W77" s="13" t="str">
        <f t="array" ref="W77">IF(ROWS($B$3:$B77)&lt;=COUNTIF(result,"الرابع"),INDEX(num,SMALL(IF(result="الرابع",ROW(result)-ROW($B$3)+1),ROW(75:75))),"")</f>
        <v/>
      </c>
      <c r="X77" s="14" t="str">
        <f t="shared" si="31"/>
        <v/>
      </c>
      <c r="Y77" s="14" t="str">
        <f t="shared" si="32"/>
        <v/>
      </c>
      <c r="Z77" s="13"/>
      <c r="AA77" s="13" t="str">
        <f t="shared" si="33"/>
        <v/>
      </c>
      <c r="AB77" s="13" t="str">
        <f t="array" ref="AB77">IF(ROWS($B$3:$B77)&lt;=COUNTIF(result,"الخامس"),INDEX(num,SMALL(IF(result="الخامس",ROW(result)-ROW($B$3)+1),ROW(75:75))),"")</f>
        <v/>
      </c>
      <c r="AC77" s="14" t="str">
        <f t="shared" si="34"/>
        <v/>
      </c>
      <c r="AD77" s="14" t="str">
        <f t="shared" si="35"/>
        <v/>
      </c>
      <c r="AE77" s="13"/>
      <c r="AF77" s="13" t="str">
        <f t="shared" si="36"/>
        <v/>
      </c>
      <c r="AG77" s="13" t="str">
        <f t="array" ref="AG77">IF(ROWS($B$3:$B77)&lt;=COUNTIF(result,"السادس"),INDEX(num,SMALL(IF(result="السادس",ROW(result)-ROW($B$3)+1),ROW(75:75))),"")</f>
        <v/>
      </c>
      <c r="AH77" s="14" t="str">
        <f t="shared" si="37"/>
        <v/>
      </c>
      <c r="AI77" s="14" t="str">
        <f t="shared" si="38"/>
        <v/>
      </c>
      <c r="AJ77" s="13"/>
    </row>
    <row r="78" spans="1:36">
      <c r="A78" s="4">
        <f t="shared" si="39"/>
        <v>76</v>
      </c>
      <c r="B78" s="1" t="s">
        <v>81</v>
      </c>
      <c r="C78" s="8" t="s">
        <v>131</v>
      </c>
      <c r="D78" s="5">
        <v>30603091201971</v>
      </c>
      <c r="E78" s="2" t="str">
        <f t="shared" si="20"/>
        <v>C</v>
      </c>
      <c r="G78" s="13" t="str">
        <f t="shared" si="21"/>
        <v/>
      </c>
      <c r="H78" s="13" t="str">
        <f t="array" ref="H78">IF(ROWS($B$3:$B78)&lt;=COUNTIF(result,"الأول"),INDEX(num,SMALL(IF(result="الأول",ROW(result)-ROW($B$3)+1),ROW(76:76))),"")</f>
        <v/>
      </c>
      <c r="I78" s="14" t="str">
        <f t="shared" si="22"/>
        <v/>
      </c>
      <c r="J78" s="14" t="str">
        <f t="shared" si="23"/>
        <v/>
      </c>
      <c r="K78" s="13"/>
      <c r="L78" s="13" t="str">
        <f t="shared" si="24"/>
        <v/>
      </c>
      <c r="M78" s="13" t="str">
        <f t="array" ref="M78">IF(ROWS($B$3:$B78)&lt;=COUNTIF(result,"الثاني"),INDEX(num,SMALL(IF(result="الثاني",ROW(result)-ROW($B$3)+1),ROW(76:76))),"")</f>
        <v/>
      </c>
      <c r="N78" s="14" t="str">
        <f t="shared" si="25"/>
        <v/>
      </c>
      <c r="O78" s="14" t="str">
        <f t="shared" si="26"/>
        <v/>
      </c>
      <c r="P78" s="13"/>
      <c r="Q78" s="13" t="str">
        <f t="shared" si="27"/>
        <v/>
      </c>
      <c r="R78" s="13" t="str">
        <f t="array" ref="R78">IF(ROWS($B$3:$B78)&lt;=COUNTIF(result,"الثالث"),INDEX(num,SMALL(IF(result="الثالث",ROW(result)-ROW($B$3)+1),ROW(76:76))),"")</f>
        <v/>
      </c>
      <c r="S78" s="14" t="str">
        <f t="shared" si="28"/>
        <v/>
      </c>
      <c r="T78" s="14" t="str">
        <f t="shared" si="29"/>
        <v/>
      </c>
      <c r="U78" s="13"/>
      <c r="V78" s="13" t="str">
        <f t="shared" si="30"/>
        <v/>
      </c>
      <c r="W78" s="13" t="str">
        <f t="array" ref="W78">IF(ROWS($B$3:$B78)&lt;=COUNTIF(result,"الرابع"),INDEX(num,SMALL(IF(result="الرابع",ROW(result)-ROW($B$3)+1),ROW(76:76))),"")</f>
        <v/>
      </c>
      <c r="X78" s="14" t="str">
        <f t="shared" si="31"/>
        <v/>
      </c>
      <c r="Y78" s="14" t="str">
        <f t="shared" si="32"/>
        <v/>
      </c>
      <c r="Z78" s="13"/>
      <c r="AA78" s="13" t="str">
        <f t="shared" si="33"/>
        <v/>
      </c>
      <c r="AB78" s="13" t="str">
        <f t="array" ref="AB78">IF(ROWS($B$3:$B78)&lt;=COUNTIF(result,"الخامس"),INDEX(num,SMALL(IF(result="الخامس",ROW(result)-ROW($B$3)+1),ROW(76:76))),"")</f>
        <v/>
      </c>
      <c r="AC78" s="14" t="str">
        <f t="shared" si="34"/>
        <v/>
      </c>
      <c r="AD78" s="14" t="str">
        <f t="shared" si="35"/>
        <v/>
      </c>
      <c r="AE78" s="13"/>
      <c r="AF78" s="13" t="str">
        <f t="shared" si="36"/>
        <v/>
      </c>
      <c r="AG78" s="13" t="str">
        <f t="array" ref="AG78">IF(ROWS($B$3:$B78)&lt;=COUNTIF(result,"السادس"),INDEX(num,SMALL(IF(result="السادس",ROW(result)-ROW($B$3)+1),ROW(76:76))),"")</f>
        <v/>
      </c>
      <c r="AH78" s="14" t="str">
        <f t="shared" si="37"/>
        <v/>
      </c>
      <c r="AI78" s="14" t="str">
        <f t="shared" si="38"/>
        <v/>
      </c>
      <c r="AJ78" s="13"/>
    </row>
    <row r="79" spans="1:36">
      <c r="A79" s="4">
        <f t="shared" si="39"/>
        <v>77</v>
      </c>
      <c r="B79" s="1" t="s">
        <v>82</v>
      </c>
      <c r="C79" s="8" t="s">
        <v>133</v>
      </c>
      <c r="D79" s="5">
        <v>30603091201972</v>
      </c>
      <c r="E79" s="2" t="str">
        <f t="shared" si="20"/>
        <v>E</v>
      </c>
      <c r="G79" s="13" t="str">
        <f t="shared" si="21"/>
        <v/>
      </c>
      <c r="H79" s="13" t="str">
        <f t="array" ref="H79">IF(ROWS($B$3:$B79)&lt;=COUNTIF(result,"الأول"),INDEX(num,SMALL(IF(result="الأول",ROW(result)-ROW($B$3)+1),ROW(77:77))),"")</f>
        <v/>
      </c>
      <c r="I79" s="14" t="str">
        <f t="shared" si="22"/>
        <v/>
      </c>
      <c r="J79" s="14" t="str">
        <f t="shared" si="23"/>
        <v/>
      </c>
      <c r="K79" s="13"/>
      <c r="L79" s="13" t="str">
        <f t="shared" si="24"/>
        <v/>
      </c>
      <c r="M79" s="13" t="str">
        <f t="array" ref="M79">IF(ROWS($B$3:$B79)&lt;=COUNTIF(result,"الثاني"),INDEX(num,SMALL(IF(result="الثاني",ROW(result)-ROW($B$3)+1),ROW(77:77))),"")</f>
        <v/>
      </c>
      <c r="N79" s="14" t="str">
        <f t="shared" si="25"/>
        <v/>
      </c>
      <c r="O79" s="14" t="str">
        <f t="shared" si="26"/>
        <v/>
      </c>
      <c r="P79" s="13"/>
      <c r="Q79" s="13" t="str">
        <f t="shared" si="27"/>
        <v/>
      </c>
      <c r="R79" s="13" t="str">
        <f t="array" ref="R79">IF(ROWS($B$3:$B79)&lt;=COUNTIF(result,"الثالث"),INDEX(num,SMALL(IF(result="الثالث",ROW(result)-ROW($B$3)+1),ROW(77:77))),"")</f>
        <v/>
      </c>
      <c r="S79" s="14" t="str">
        <f t="shared" si="28"/>
        <v/>
      </c>
      <c r="T79" s="14" t="str">
        <f t="shared" si="29"/>
        <v/>
      </c>
      <c r="U79" s="13"/>
      <c r="V79" s="13" t="str">
        <f t="shared" si="30"/>
        <v/>
      </c>
      <c r="W79" s="13" t="str">
        <f t="array" ref="W79">IF(ROWS($B$3:$B79)&lt;=COUNTIF(result,"الرابع"),INDEX(num,SMALL(IF(result="الرابع",ROW(result)-ROW($B$3)+1),ROW(77:77))),"")</f>
        <v/>
      </c>
      <c r="X79" s="14" t="str">
        <f t="shared" si="31"/>
        <v/>
      </c>
      <c r="Y79" s="14" t="str">
        <f t="shared" si="32"/>
        <v/>
      </c>
      <c r="Z79" s="13"/>
      <c r="AA79" s="13" t="str">
        <f t="shared" si="33"/>
        <v/>
      </c>
      <c r="AB79" s="13" t="str">
        <f t="array" ref="AB79">IF(ROWS($B$3:$B79)&lt;=COUNTIF(result,"الخامس"),INDEX(num,SMALL(IF(result="الخامس",ROW(result)-ROW($B$3)+1),ROW(77:77))),"")</f>
        <v/>
      </c>
      <c r="AC79" s="14" t="str">
        <f t="shared" si="34"/>
        <v/>
      </c>
      <c r="AD79" s="14" t="str">
        <f t="shared" si="35"/>
        <v/>
      </c>
      <c r="AE79" s="13"/>
      <c r="AF79" s="13" t="str">
        <f t="shared" si="36"/>
        <v/>
      </c>
      <c r="AG79" s="13" t="str">
        <f t="array" ref="AG79">IF(ROWS($B$3:$B79)&lt;=COUNTIF(result,"السادس"),INDEX(num,SMALL(IF(result="السادس",ROW(result)-ROW($B$3)+1),ROW(77:77))),"")</f>
        <v/>
      </c>
      <c r="AH79" s="14" t="str">
        <f t="shared" si="37"/>
        <v/>
      </c>
      <c r="AI79" s="14" t="str">
        <f t="shared" si="38"/>
        <v/>
      </c>
      <c r="AJ79" s="13"/>
    </row>
    <row r="80" spans="1:36">
      <c r="A80" s="4">
        <f t="shared" si="39"/>
        <v>78</v>
      </c>
      <c r="B80" s="1" t="s">
        <v>83</v>
      </c>
      <c r="C80" s="8" t="s">
        <v>133</v>
      </c>
      <c r="D80" s="5">
        <v>30603091201973</v>
      </c>
      <c r="E80" s="2" t="str">
        <f t="shared" si="20"/>
        <v>E</v>
      </c>
      <c r="G80" s="13" t="str">
        <f t="shared" si="21"/>
        <v/>
      </c>
      <c r="H80" s="13" t="str">
        <f t="array" ref="H80">IF(ROWS($B$3:$B80)&lt;=COUNTIF(result,"الأول"),INDEX(num,SMALL(IF(result="الأول",ROW(result)-ROW($B$3)+1),ROW(78:78))),"")</f>
        <v/>
      </c>
      <c r="I80" s="14" t="str">
        <f t="shared" si="22"/>
        <v/>
      </c>
      <c r="J80" s="14" t="str">
        <f t="shared" si="23"/>
        <v/>
      </c>
      <c r="K80" s="13"/>
      <c r="L80" s="13" t="str">
        <f t="shared" si="24"/>
        <v/>
      </c>
      <c r="M80" s="13" t="str">
        <f t="array" ref="M80">IF(ROWS($B$3:$B80)&lt;=COUNTIF(result,"الثاني"),INDEX(num,SMALL(IF(result="الثاني",ROW(result)-ROW($B$3)+1),ROW(78:78))),"")</f>
        <v/>
      </c>
      <c r="N80" s="14" t="str">
        <f t="shared" si="25"/>
        <v/>
      </c>
      <c r="O80" s="14" t="str">
        <f t="shared" si="26"/>
        <v/>
      </c>
      <c r="P80" s="13"/>
      <c r="Q80" s="13" t="str">
        <f t="shared" si="27"/>
        <v/>
      </c>
      <c r="R80" s="13" t="str">
        <f t="array" ref="R80">IF(ROWS($B$3:$B80)&lt;=COUNTIF(result,"الثالث"),INDEX(num,SMALL(IF(result="الثالث",ROW(result)-ROW($B$3)+1),ROW(78:78))),"")</f>
        <v/>
      </c>
      <c r="S80" s="14" t="str">
        <f t="shared" si="28"/>
        <v/>
      </c>
      <c r="T80" s="14" t="str">
        <f t="shared" si="29"/>
        <v/>
      </c>
      <c r="U80" s="13"/>
      <c r="V80" s="13" t="str">
        <f t="shared" si="30"/>
        <v/>
      </c>
      <c r="W80" s="13" t="str">
        <f t="array" ref="W80">IF(ROWS($B$3:$B80)&lt;=COUNTIF(result,"الرابع"),INDEX(num,SMALL(IF(result="الرابع",ROW(result)-ROW($B$3)+1),ROW(78:78))),"")</f>
        <v/>
      </c>
      <c r="X80" s="14" t="str">
        <f t="shared" si="31"/>
        <v/>
      </c>
      <c r="Y80" s="14" t="str">
        <f t="shared" si="32"/>
        <v/>
      </c>
      <c r="Z80" s="13"/>
      <c r="AA80" s="13" t="str">
        <f t="shared" si="33"/>
        <v/>
      </c>
      <c r="AB80" s="13" t="str">
        <f t="array" ref="AB80">IF(ROWS($B$3:$B80)&lt;=COUNTIF(result,"الخامس"),INDEX(num,SMALL(IF(result="الخامس",ROW(result)-ROW($B$3)+1),ROW(78:78))),"")</f>
        <v/>
      </c>
      <c r="AC80" s="14" t="str">
        <f t="shared" si="34"/>
        <v/>
      </c>
      <c r="AD80" s="14" t="str">
        <f t="shared" si="35"/>
        <v/>
      </c>
      <c r="AE80" s="13"/>
      <c r="AF80" s="13" t="str">
        <f t="shared" si="36"/>
        <v/>
      </c>
      <c r="AG80" s="13" t="str">
        <f t="array" ref="AG80">IF(ROWS($B$3:$B80)&lt;=COUNTIF(result,"السادس"),INDEX(num,SMALL(IF(result="السادس",ROW(result)-ROW($B$3)+1),ROW(78:78))),"")</f>
        <v/>
      </c>
      <c r="AH80" s="14" t="str">
        <f t="shared" si="37"/>
        <v/>
      </c>
      <c r="AI80" s="14" t="str">
        <f t="shared" si="38"/>
        <v/>
      </c>
      <c r="AJ80" s="13"/>
    </row>
    <row r="81" spans="1:36">
      <c r="A81" s="4">
        <f t="shared" si="39"/>
        <v>79</v>
      </c>
      <c r="B81" s="1" t="s">
        <v>84</v>
      </c>
      <c r="C81" s="8" t="s">
        <v>134</v>
      </c>
      <c r="D81" s="5">
        <v>30603091201974</v>
      </c>
      <c r="E81" s="2" t="str">
        <f t="shared" si="20"/>
        <v>F</v>
      </c>
      <c r="G81" s="13" t="str">
        <f t="shared" si="21"/>
        <v/>
      </c>
      <c r="H81" s="13" t="str">
        <f t="array" ref="H81">IF(ROWS($B$3:$B81)&lt;=COUNTIF(result,"الأول"),INDEX(num,SMALL(IF(result="الأول",ROW(result)-ROW($B$3)+1),ROW(79:79))),"")</f>
        <v/>
      </c>
      <c r="I81" s="14" t="str">
        <f t="shared" si="22"/>
        <v/>
      </c>
      <c r="J81" s="14" t="str">
        <f t="shared" si="23"/>
        <v/>
      </c>
      <c r="K81" s="13"/>
      <c r="L81" s="13" t="str">
        <f t="shared" si="24"/>
        <v/>
      </c>
      <c r="M81" s="13" t="str">
        <f t="array" ref="M81">IF(ROWS($B$3:$B81)&lt;=COUNTIF(result,"الثاني"),INDEX(num,SMALL(IF(result="الثاني",ROW(result)-ROW($B$3)+1),ROW(79:79))),"")</f>
        <v/>
      </c>
      <c r="N81" s="14" t="str">
        <f t="shared" si="25"/>
        <v/>
      </c>
      <c r="O81" s="14" t="str">
        <f t="shared" si="26"/>
        <v/>
      </c>
      <c r="P81" s="13"/>
      <c r="Q81" s="13" t="str">
        <f t="shared" si="27"/>
        <v/>
      </c>
      <c r="R81" s="13" t="str">
        <f t="array" ref="R81">IF(ROWS($B$3:$B81)&lt;=COUNTIF(result,"الثالث"),INDEX(num,SMALL(IF(result="الثالث",ROW(result)-ROW($B$3)+1),ROW(79:79))),"")</f>
        <v/>
      </c>
      <c r="S81" s="14" t="str">
        <f t="shared" si="28"/>
        <v/>
      </c>
      <c r="T81" s="14" t="str">
        <f t="shared" si="29"/>
        <v/>
      </c>
      <c r="U81" s="13"/>
      <c r="V81" s="13" t="str">
        <f t="shared" si="30"/>
        <v/>
      </c>
      <c r="W81" s="13" t="str">
        <f t="array" ref="W81">IF(ROWS($B$3:$B81)&lt;=COUNTIF(result,"الرابع"),INDEX(num,SMALL(IF(result="الرابع",ROW(result)-ROW($B$3)+1),ROW(79:79))),"")</f>
        <v/>
      </c>
      <c r="X81" s="14" t="str">
        <f t="shared" si="31"/>
        <v/>
      </c>
      <c r="Y81" s="14" t="str">
        <f t="shared" si="32"/>
        <v/>
      </c>
      <c r="Z81" s="13"/>
      <c r="AA81" s="13" t="str">
        <f t="shared" si="33"/>
        <v/>
      </c>
      <c r="AB81" s="13" t="str">
        <f t="array" ref="AB81">IF(ROWS($B$3:$B81)&lt;=COUNTIF(result,"الخامس"),INDEX(num,SMALL(IF(result="الخامس",ROW(result)-ROW($B$3)+1),ROW(79:79))),"")</f>
        <v/>
      </c>
      <c r="AC81" s="14" t="str">
        <f t="shared" si="34"/>
        <v/>
      </c>
      <c r="AD81" s="14" t="str">
        <f t="shared" si="35"/>
        <v/>
      </c>
      <c r="AE81" s="13"/>
      <c r="AF81" s="13" t="str">
        <f t="shared" si="36"/>
        <v/>
      </c>
      <c r="AG81" s="13" t="str">
        <f t="array" ref="AG81">IF(ROWS($B$3:$B81)&lt;=COUNTIF(result,"السادس"),INDEX(num,SMALL(IF(result="السادس",ROW(result)-ROW($B$3)+1),ROW(79:79))),"")</f>
        <v/>
      </c>
      <c r="AH81" s="14" t="str">
        <f t="shared" si="37"/>
        <v/>
      </c>
      <c r="AI81" s="14" t="str">
        <f t="shared" si="38"/>
        <v/>
      </c>
      <c r="AJ81" s="13"/>
    </row>
    <row r="82" spans="1:36">
      <c r="A82" s="4">
        <f t="shared" si="39"/>
        <v>80</v>
      </c>
      <c r="B82" s="1" t="s">
        <v>85</v>
      </c>
      <c r="C82" s="8" t="s">
        <v>132</v>
      </c>
      <c r="D82" s="5">
        <v>30603091201975</v>
      </c>
      <c r="E82" s="2" t="str">
        <f t="shared" si="20"/>
        <v>D</v>
      </c>
      <c r="G82" s="13" t="str">
        <f t="shared" si="21"/>
        <v/>
      </c>
      <c r="H82" s="13" t="str">
        <f t="array" ref="H82">IF(ROWS($B$3:$B82)&lt;=COUNTIF(result,"الأول"),INDEX(num,SMALL(IF(result="الأول",ROW(result)-ROW($B$3)+1),ROW(80:80))),"")</f>
        <v/>
      </c>
      <c r="I82" s="14" t="str">
        <f t="shared" si="22"/>
        <v/>
      </c>
      <c r="J82" s="14" t="str">
        <f t="shared" si="23"/>
        <v/>
      </c>
      <c r="K82" s="13"/>
      <c r="L82" s="13" t="str">
        <f t="shared" si="24"/>
        <v/>
      </c>
      <c r="M82" s="13" t="str">
        <f t="array" ref="M82">IF(ROWS($B$3:$B82)&lt;=COUNTIF(result,"الثاني"),INDEX(num,SMALL(IF(result="الثاني",ROW(result)-ROW($B$3)+1),ROW(80:80))),"")</f>
        <v/>
      </c>
      <c r="N82" s="14" t="str">
        <f t="shared" si="25"/>
        <v/>
      </c>
      <c r="O82" s="14" t="str">
        <f t="shared" si="26"/>
        <v/>
      </c>
      <c r="P82" s="13"/>
      <c r="Q82" s="13" t="str">
        <f t="shared" si="27"/>
        <v/>
      </c>
      <c r="R82" s="13" t="str">
        <f t="array" ref="R82">IF(ROWS($B$3:$B82)&lt;=COUNTIF(result,"الثالث"),INDEX(num,SMALL(IF(result="الثالث",ROW(result)-ROW($B$3)+1),ROW(80:80))),"")</f>
        <v/>
      </c>
      <c r="S82" s="14" t="str">
        <f t="shared" si="28"/>
        <v/>
      </c>
      <c r="T82" s="14" t="str">
        <f t="shared" si="29"/>
        <v/>
      </c>
      <c r="U82" s="13"/>
      <c r="V82" s="13" t="str">
        <f t="shared" si="30"/>
        <v/>
      </c>
      <c r="W82" s="13" t="str">
        <f t="array" ref="W82">IF(ROWS($B$3:$B82)&lt;=COUNTIF(result,"الرابع"),INDEX(num,SMALL(IF(result="الرابع",ROW(result)-ROW($B$3)+1),ROW(80:80))),"")</f>
        <v/>
      </c>
      <c r="X82" s="14" t="str">
        <f t="shared" si="31"/>
        <v/>
      </c>
      <c r="Y82" s="14" t="str">
        <f t="shared" si="32"/>
        <v/>
      </c>
      <c r="Z82" s="13"/>
      <c r="AA82" s="13" t="str">
        <f t="shared" si="33"/>
        <v/>
      </c>
      <c r="AB82" s="13" t="str">
        <f t="array" ref="AB82">IF(ROWS($B$3:$B82)&lt;=COUNTIF(result,"الخامس"),INDEX(num,SMALL(IF(result="الخامس",ROW(result)-ROW($B$3)+1),ROW(80:80))),"")</f>
        <v/>
      </c>
      <c r="AC82" s="14" t="str">
        <f t="shared" si="34"/>
        <v/>
      </c>
      <c r="AD82" s="14" t="str">
        <f t="shared" si="35"/>
        <v/>
      </c>
      <c r="AE82" s="13"/>
      <c r="AF82" s="13" t="str">
        <f t="shared" si="36"/>
        <v/>
      </c>
      <c r="AG82" s="13" t="str">
        <f t="array" ref="AG82">IF(ROWS($B$3:$B82)&lt;=COUNTIF(result,"السادس"),INDEX(num,SMALL(IF(result="السادس",ROW(result)-ROW($B$3)+1),ROW(80:80))),"")</f>
        <v/>
      </c>
      <c r="AH82" s="14" t="str">
        <f t="shared" si="37"/>
        <v/>
      </c>
      <c r="AI82" s="14" t="str">
        <f t="shared" si="38"/>
        <v/>
      </c>
      <c r="AJ82" s="13"/>
    </row>
    <row r="83" spans="1:36">
      <c r="A83" s="4">
        <f t="shared" si="39"/>
        <v>81</v>
      </c>
      <c r="B83" s="1" t="s">
        <v>86</v>
      </c>
      <c r="C83" s="8" t="s">
        <v>132</v>
      </c>
      <c r="D83" s="5">
        <v>30603091201976</v>
      </c>
      <c r="E83" s="2" t="str">
        <f t="shared" si="20"/>
        <v>D</v>
      </c>
      <c r="G83" s="13" t="str">
        <f t="shared" si="21"/>
        <v/>
      </c>
      <c r="H83" s="13" t="str">
        <f t="array" ref="H83">IF(ROWS($B$3:$B83)&lt;=COUNTIF(result,"الأول"),INDEX(num,SMALL(IF(result="الأول",ROW(result)-ROW($B$3)+1),ROW(81:81))),"")</f>
        <v/>
      </c>
      <c r="I83" s="14" t="str">
        <f t="shared" si="22"/>
        <v/>
      </c>
      <c r="J83" s="14" t="str">
        <f t="shared" si="23"/>
        <v/>
      </c>
      <c r="K83" s="13"/>
      <c r="L83" s="13" t="str">
        <f t="shared" si="24"/>
        <v/>
      </c>
      <c r="M83" s="13" t="str">
        <f t="array" ref="M83">IF(ROWS($B$3:$B83)&lt;=COUNTIF(result,"الثاني"),INDEX(num,SMALL(IF(result="الثاني",ROW(result)-ROW($B$3)+1),ROW(81:81))),"")</f>
        <v/>
      </c>
      <c r="N83" s="14" t="str">
        <f t="shared" si="25"/>
        <v/>
      </c>
      <c r="O83" s="14" t="str">
        <f t="shared" si="26"/>
        <v/>
      </c>
      <c r="P83" s="13"/>
      <c r="Q83" s="13" t="str">
        <f t="shared" si="27"/>
        <v/>
      </c>
      <c r="R83" s="13" t="str">
        <f t="array" ref="R83">IF(ROWS($B$3:$B83)&lt;=COUNTIF(result,"الثالث"),INDEX(num,SMALL(IF(result="الثالث",ROW(result)-ROW($B$3)+1),ROW(81:81))),"")</f>
        <v/>
      </c>
      <c r="S83" s="14" t="str">
        <f t="shared" si="28"/>
        <v/>
      </c>
      <c r="T83" s="14" t="str">
        <f t="shared" si="29"/>
        <v/>
      </c>
      <c r="U83" s="13"/>
      <c r="V83" s="13" t="str">
        <f t="shared" si="30"/>
        <v/>
      </c>
      <c r="W83" s="13" t="str">
        <f t="array" ref="W83">IF(ROWS($B$3:$B83)&lt;=COUNTIF(result,"الرابع"),INDEX(num,SMALL(IF(result="الرابع",ROW(result)-ROW($B$3)+1),ROW(81:81))),"")</f>
        <v/>
      </c>
      <c r="X83" s="14" t="str">
        <f t="shared" si="31"/>
        <v/>
      </c>
      <c r="Y83" s="14" t="str">
        <f t="shared" si="32"/>
        <v/>
      </c>
      <c r="Z83" s="13"/>
      <c r="AA83" s="13" t="str">
        <f t="shared" si="33"/>
        <v/>
      </c>
      <c r="AB83" s="13" t="str">
        <f t="array" ref="AB83">IF(ROWS($B$3:$B83)&lt;=COUNTIF(result,"الخامس"),INDEX(num,SMALL(IF(result="الخامس",ROW(result)-ROW($B$3)+1),ROW(81:81))),"")</f>
        <v/>
      </c>
      <c r="AC83" s="14" t="str">
        <f t="shared" si="34"/>
        <v/>
      </c>
      <c r="AD83" s="14" t="str">
        <f t="shared" si="35"/>
        <v/>
      </c>
      <c r="AE83" s="13"/>
      <c r="AF83" s="13" t="str">
        <f t="shared" si="36"/>
        <v/>
      </c>
      <c r="AG83" s="13" t="str">
        <f t="array" ref="AG83">IF(ROWS($B$3:$B83)&lt;=COUNTIF(result,"السادس"),INDEX(num,SMALL(IF(result="السادس",ROW(result)-ROW($B$3)+1),ROW(81:81))),"")</f>
        <v/>
      </c>
      <c r="AH83" s="14" t="str">
        <f t="shared" si="37"/>
        <v/>
      </c>
      <c r="AI83" s="14" t="str">
        <f t="shared" si="38"/>
        <v/>
      </c>
      <c r="AJ83" s="13"/>
    </row>
    <row r="84" spans="1:36">
      <c r="A84" s="4">
        <f t="shared" si="39"/>
        <v>82</v>
      </c>
      <c r="B84" s="1" t="s">
        <v>87</v>
      </c>
      <c r="C84" s="8" t="s">
        <v>132</v>
      </c>
      <c r="D84" s="5">
        <v>30603091201977</v>
      </c>
      <c r="E84" s="2" t="str">
        <f t="shared" si="20"/>
        <v>D</v>
      </c>
      <c r="G84" s="13" t="str">
        <f t="shared" si="21"/>
        <v/>
      </c>
      <c r="H84" s="13" t="str">
        <f t="array" ref="H84">IF(ROWS($B$3:$B84)&lt;=COUNTIF(result,"الأول"),INDEX(num,SMALL(IF(result="الأول",ROW(result)-ROW($B$3)+1),ROW(82:82))),"")</f>
        <v/>
      </c>
      <c r="I84" s="14" t="str">
        <f t="shared" si="22"/>
        <v/>
      </c>
      <c r="J84" s="14" t="str">
        <f t="shared" si="23"/>
        <v/>
      </c>
      <c r="K84" s="13"/>
      <c r="L84" s="13" t="str">
        <f t="shared" si="24"/>
        <v/>
      </c>
      <c r="M84" s="13" t="str">
        <f t="array" ref="M84">IF(ROWS($B$3:$B84)&lt;=COUNTIF(result,"الثاني"),INDEX(num,SMALL(IF(result="الثاني",ROW(result)-ROW($B$3)+1),ROW(82:82))),"")</f>
        <v/>
      </c>
      <c r="N84" s="14" t="str">
        <f t="shared" si="25"/>
        <v/>
      </c>
      <c r="O84" s="14" t="str">
        <f t="shared" si="26"/>
        <v/>
      </c>
      <c r="P84" s="13"/>
      <c r="Q84" s="13" t="str">
        <f t="shared" si="27"/>
        <v/>
      </c>
      <c r="R84" s="13" t="str">
        <f t="array" ref="R84">IF(ROWS($B$3:$B84)&lt;=COUNTIF(result,"الثالث"),INDEX(num,SMALL(IF(result="الثالث",ROW(result)-ROW($B$3)+1),ROW(82:82))),"")</f>
        <v/>
      </c>
      <c r="S84" s="14" t="str">
        <f t="shared" si="28"/>
        <v/>
      </c>
      <c r="T84" s="14" t="str">
        <f t="shared" si="29"/>
        <v/>
      </c>
      <c r="U84" s="13"/>
      <c r="V84" s="13" t="str">
        <f t="shared" si="30"/>
        <v/>
      </c>
      <c r="W84" s="13" t="str">
        <f t="array" ref="W84">IF(ROWS($B$3:$B84)&lt;=COUNTIF(result,"الرابع"),INDEX(num,SMALL(IF(result="الرابع",ROW(result)-ROW($B$3)+1),ROW(82:82))),"")</f>
        <v/>
      </c>
      <c r="X84" s="14" t="str">
        <f t="shared" si="31"/>
        <v/>
      </c>
      <c r="Y84" s="14" t="str">
        <f t="shared" si="32"/>
        <v/>
      </c>
      <c r="Z84" s="13"/>
      <c r="AA84" s="13" t="str">
        <f t="shared" si="33"/>
        <v/>
      </c>
      <c r="AB84" s="13" t="str">
        <f t="array" ref="AB84">IF(ROWS($B$3:$B84)&lt;=COUNTIF(result,"الخامس"),INDEX(num,SMALL(IF(result="الخامس",ROW(result)-ROW($B$3)+1),ROW(82:82))),"")</f>
        <v/>
      </c>
      <c r="AC84" s="14" t="str">
        <f t="shared" si="34"/>
        <v/>
      </c>
      <c r="AD84" s="14" t="str">
        <f t="shared" si="35"/>
        <v/>
      </c>
      <c r="AE84" s="13"/>
      <c r="AF84" s="13" t="str">
        <f t="shared" si="36"/>
        <v/>
      </c>
      <c r="AG84" s="13" t="str">
        <f t="array" ref="AG84">IF(ROWS($B$3:$B84)&lt;=COUNTIF(result,"السادس"),INDEX(num,SMALL(IF(result="السادس",ROW(result)-ROW($B$3)+1),ROW(82:82))),"")</f>
        <v/>
      </c>
      <c r="AH84" s="14" t="str">
        <f t="shared" si="37"/>
        <v/>
      </c>
      <c r="AI84" s="14" t="str">
        <f t="shared" si="38"/>
        <v/>
      </c>
      <c r="AJ84" s="13"/>
    </row>
    <row r="85" spans="1:36">
      <c r="A85" s="4">
        <f t="shared" si="39"/>
        <v>83</v>
      </c>
      <c r="B85" s="1" t="s">
        <v>88</v>
      </c>
      <c r="C85" s="8" t="s">
        <v>132</v>
      </c>
      <c r="D85" s="5">
        <v>30603091201978</v>
      </c>
      <c r="E85" s="2" t="str">
        <f t="shared" si="20"/>
        <v>D</v>
      </c>
      <c r="G85" s="13" t="str">
        <f t="shared" si="21"/>
        <v/>
      </c>
      <c r="H85" s="13" t="str">
        <f t="array" ref="H85">IF(ROWS($B$3:$B85)&lt;=COUNTIF(result,"الأول"),INDEX(num,SMALL(IF(result="الأول",ROW(result)-ROW($B$3)+1),ROW(83:83))),"")</f>
        <v/>
      </c>
      <c r="I85" s="14" t="str">
        <f t="shared" si="22"/>
        <v/>
      </c>
      <c r="J85" s="14" t="str">
        <f t="shared" si="23"/>
        <v/>
      </c>
      <c r="K85" s="13"/>
      <c r="L85" s="13" t="str">
        <f t="shared" si="24"/>
        <v/>
      </c>
      <c r="M85" s="13" t="str">
        <f t="array" ref="M85">IF(ROWS($B$3:$B85)&lt;=COUNTIF(result,"الثاني"),INDEX(num,SMALL(IF(result="الثاني",ROW(result)-ROW($B$3)+1),ROW(83:83))),"")</f>
        <v/>
      </c>
      <c r="N85" s="14" t="str">
        <f t="shared" si="25"/>
        <v/>
      </c>
      <c r="O85" s="14" t="str">
        <f t="shared" si="26"/>
        <v/>
      </c>
      <c r="P85" s="13"/>
      <c r="Q85" s="13" t="str">
        <f t="shared" si="27"/>
        <v/>
      </c>
      <c r="R85" s="13" t="str">
        <f t="array" ref="R85">IF(ROWS($B$3:$B85)&lt;=COUNTIF(result,"الثالث"),INDEX(num,SMALL(IF(result="الثالث",ROW(result)-ROW($B$3)+1),ROW(83:83))),"")</f>
        <v/>
      </c>
      <c r="S85" s="14" t="str">
        <f t="shared" si="28"/>
        <v/>
      </c>
      <c r="T85" s="14" t="str">
        <f t="shared" si="29"/>
        <v/>
      </c>
      <c r="U85" s="13"/>
      <c r="V85" s="13" t="str">
        <f t="shared" si="30"/>
        <v/>
      </c>
      <c r="W85" s="13" t="str">
        <f t="array" ref="W85">IF(ROWS($B$3:$B85)&lt;=COUNTIF(result,"الرابع"),INDEX(num,SMALL(IF(result="الرابع",ROW(result)-ROW($B$3)+1),ROW(83:83))),"")</f>
        <v/>
      </c>
      <c r="X85" s="14" t="str">
        <f t="shared" si="31"/>
        <v/>
      </c>
      <c r="Y85" s="14" t="str">
        <f t="shared" si="32"/>
        <v/>
      </c>
      <c r="Z85" s="13"/>
      <c r="AA85" s="13" t="str">
        <f t="shared" si="33"/>
        <v/>
      </c>
      <c r="AB85" s="13" t="str">
        <f t="array" ref="AB85">IF(ROWS($B$3:$B85)&lt;=COUNTIF(result,"الخامس"),INDEX(num,SMALL(IF(result="الخامس",ROW(result)-ROW($B$3)+1),ROW(83:83))),"")</f>
        <v/>
      </c>
      <c r="AC85" s="14" t="str">
        <f t="shared" si="34"/>
        <v/>
      </c>
      <c r="AD85" s="14" t="str">
        <f t="shared" si="35"/>
        <v/>
      </c>
      <c r="AE85" s="13"/>
      <c r="AF85" s="13" t="str">
        <f t="shared" si="36"/>
        <v/>
      </c>
      <c r="AG85" s="13" t="str">
        <f t="array" ref="AG85">IF(ROWS($B$3:$B85)&lt;=COUNTIF(result,"السادس"),INDEX(num,SMALL(IF(result="السادس",ROW(result)-ROW($B$3)+1),ROW(83:83))),"")</f>
        <v/>
      </c>
      <c r="AH85" s="14" t="str">
        <f t="shared" si="37"/>
        <v/>
      </c>
      <c r="AI85" s="14" t="str">
        <f t="shared" si="38"/>
        <v/>
      </c>
      <c r="AJ85" s="13"/>
    </row>
    <row r="86" spans="1:36">
      <c r="A86" s="4">
        <f t="shared" si="39"/>
        <v>84</v>
      </c>
      <c r="B86" s="1" t="s">
        <v>89</v>
      </c>
      <c r="C86" s="8" t="s">
        <v>132</v>
      </c>
      <c r="D86" s="5">
        <v>30603091201979</v>
      </c>
      <c r="E86" s="2" t="str">
        <f t="shared" si="20"/>
        <v>D</v>
      </c>
      <c r="G86" s="13" t="str">
        <f t="shared" si="21"/>
        <v/>
      </c>
      <c r="H86" s="13" t="str">
        <f t="array" ref="H86">IF(ROWS($B$3:$B86)&lt;=COUNTIF(result,"الأول"),INDEX(num,SMALL(IF(result="الأول",ROW(result)-ROW($B$3)+1),ROW(84:84))),"")</f>
        <v/>
      </c>
      <c r="I86" s="14" t="str">
        <f t="shared" si="22"/>
        <v/>
      </c>
      <c r="J86" s="14" t="str">
        <f t="shared" si="23"/>
        <v/>
      </c>
      <c r="K86" s="13"/>
      <c r="L86" s="13" t="str">
        <f t="shared" si="24"/>
        <v/>
      </c>
      <c r="M86" s="13" t="str">
        <f t="array" ref="M86">IF(ROWS($B$3:$B86)&lt;=COUNTIF(result,"الثاني"),INDEX(num,SMALL(IF(result="الثاني",ROW(result)-ROW($B$3)+1),ROW(84:84))),"")</f>
        <v/>
      </c>
      <c r="N86" s="14" t="str">
        <f t="shared" si="25"/>
        <v/>
      </c>
      <c r="O86" s="14" t="str">
        <f t="shared" si="26"/>
        <v/>
      </c>
      <c r="P86" s="13"/>
      <c r="Q86" s="13" t="str">
        <f t="shared" si="27"/>
        <v/>
      </c>
      <c r="R86" s="13" t="str">
        <f t="array" ref="R86">IF(ROWS($B$3:$B86)&lt;=COUNTIF(result,"الثالث"),INDEX(num,SMALL(IF(result="الثالث",ROW(result)-ROW($B$3)+1),ROW(84:84))),"")</f>
        <v/>
      </c>
      <c r="S86" s="14" t="str">
        <f t="shared" si="28"/>
        <v/>
      </c>
      <c r="T86" s="14" t="str">
        <f t="shared" si="29"/>
        <v/>
      </c>
      <c r="U86" s="13"/>
      <c r="V86" s="13" t="str">
        <f t="shared" si="30"/>
        <v/>
      </c>
      <c r="W86" s="13" t="str">
        <f t="array" ref="W86">IF(ROWS($B$3:$B86)&lt;=COUNTIF(result,"الرابع"),INDEX(num,SMALL(IF(result="الرابع",ROW(result)-ROW($B$3)+1),ROW(84:84))),"")</f>
        <v/>
      </c>
      <c r="X86" s="14" t="str">
        <f t="shared" si="31"/>
        <v/>
      </c>
      <c r="Y86" s="14" t="str">
        <f t="shared" si="32"/>
        <v/>
      </c>
      <c r="Z86" s="13"/>
      <c r="AA86" s="13" t="str">
        <f t="shared" si="33"/>
        <v/>
      </c>
      <c r="AB86" s="13" t="str">
        <f t="array" ref="AB86">IF(ROWS($B$3:$B86)&lt;=COUNTIF(result,"الخامس"),INDEX(num,SMALL(IF(result="الخامس",ROW(result)-ROW($B$3)+1),ROW(84:84))),"")</f>
        <v/>
      </c>
      <c r="AC86" s="14" t="str">
        <f t="shared" si="34"/>
        <v/>
      </c>
      <c r="AD86" s="14" t="str">
        <f t="shared" si="35"/>
        <v/>
      </c>
      <c r="AE86" s="13"/>
      <c r="AF86" s="13" t="str">
        <f t="shared" si="36"/>
        <v/>
      </c>
      <c r="AG86" s="13" t="str">
        <f t="array" ref="AG86">IF(ROWS($B$3:$B86)&lt;=COUNTIF(result,"السادس"),INDEX(num,SMALL(IF(result="السادس",ROW(result)-ROW($B$3)+1),ROW(84:84))),"")</f>
        <v/>
      </c>
      <c r="AH86" s="14" t="str">
        <f t="shared" si="37"/>
        <v/>
      </c>
      <c r="AI86" s="14" t="str">
        <f t="shared" si="38"/>
        <v/>
      </c>
      <c r="AJ86" s="13"/>
    </row>
    <row r="87" spans="1:36">
      <c r="A87" s="4">
        <f t="shared" si="39"/>
        <v>85</v>
      </c>
      <c r="B87" s="1" t="s">
        <v>90</v>
      </c>
      <c r="C87" s="8" t="s">
        <v>133</v>
      </c>
      <c r="D87" s="5">
        <v>30603091201980</v>
      </c>
      <c r="E87" s="2" t="str">
        <f t="shared" si="20"/>
        <v>E</v>
      </c>
      <c r="G87" s="13" t="str">
        <f t="shared" si="21"/>
        <v/>
      </c>
      <c r="H87" s="13" t="str">
        <f t="array" ref="H87">IF(ROWS($B$3:$B87)&lt;=COUNTIF(result,"الأول"),INDEX(num,SMALL(IF(result="الأول",ROW(result)-ROW($B$3)+1),ROW(85:85))),"")</f>
        <v/>
      </c>
      <c r="I87" s="14" t="str">
        <f t="shared" si="22"/>
        <v/>
      </c>
      <c r="J87" s="14" t="str">
        <f t="shared" si="23"/>
        <v/>
      </c>
      <c r="K87" s="13"/>
      <c r="L87" s="13" t="str">
        <f t="shared" si="24"/>
        <v/>
      </c>
      <c r="M87" s="13" t="str">
        <f t="array" ref="M87">IF(ROWS($B$3:$B87)&lt;=COUNTIF(result,"الثاني"),INDEX(num,SMALL(IF(result="الثاني",ROW(result)-ROW($B$3)+1),ROW(85:85))),"")</f>
        <v/>
      </c>
      <c r="N87" s="14" t="str">
        <f t="shared" si="25"/>
        <v/>
      </c>
      <c r="O87" s="14" t="str">
        <f t="shared" si="26"/>
        <v/>
      </c>
      <c r="P87" s="13"/>
      <c r="Q87" s="13" t="str">
        <f t="shared" si="27"/>
        <v/>
      </c>
      <c r="R87" s="13" t="str">
        <f t="array" ref="R87">IF(ROWS($B$3:$B87)&lt;=COUNTIF(result,"الثالث"),INDEX(num,SMALL(IF(result="الثالث",ROW(result)-ROW($B$3)+1),ROW(85:85))),"")</f>
        <v/>
      </c>
      <c r="S87" s="14" t="str">
        <f t="shared" si="28"/>
        <v/>
      </c>
      <c r="T87" s="14" t="str">
        <f t="shared" si="29"/>
        <v/>
      </c>
      <c r="U87" s="13"/>
      <c r="V87" s="13" t="str">
        <f t="shared" si="30"/>
        <v/>
      </c>
      <c r="W87" s="13" t="str">
        <f t="array" ref="W87">IF(ROWS($B$3:$B87)&lt;=COUNTIF(result,"الرابع"),INDEX(num,SMALL(IF(result="الرابع",ROW(result)-ROW($B$3)+1),ROW(85:85))),"")</f>
        <v/>
      </c>
      <c r="X87" s="14" t="str">
        <f t="shared" si="31"/>
        <v/>
      </c>
      <c r="Y87" s="14" t="str">
        <f t="shared" si="32"/>
        <v/>
      </c>
      <c r="Z87" s="13"/>
      <c r="AA87" s="13" t="str">
        <f t="shared" si="33"/>
        <v/>
      </c>
      <c r="AB87" s="13" t="str">
        <f t="array" ref="AB87">IF(ROWS($B$3:$B87)&lt;=COUNTIF(result,"الخامس"),INDEX(num,SMALL(IF(result="الخامس",ROW(result)-ROW($B$3)+1),ROW(85:85))),"")</f>
        <v/>
      </c>
      <c r="AC87" s="14" t="str">
        <f t="shared" si="34"/>
        <v/>
      </c>
      <c r="AD87" s="14" t="str">
        <f t="shared" si="35"/>
        <v/>
      </c>
      <c r="AE87" s="13"/>
      <c r="AF87" s="13" t="str">
        <f t="shared" si="36"/>
        <v/>
      </c>
      <c r="AG87" s="13" t="str">
        <f t="array" ref="AG87">IF(ROWS($B$3:$B87)&lt;=COUNTIF(result,"السادس"),INDEX(num,SMALL(IF(result="السادس",ROW(result)-ROW($B$3)+1),ROW(85:85))),"")</f>
        <v/>
      </c>
      <c r="AH87" s="14" t="str">
        <f t="shared" si="37"/>
        <v/>
      </c>
      <c r="AI87" s="14" t="str">
        <f t="shared" si="38"/>
        <v/>
      </c>
      <c r="AJ87" s="13"/>
    </row>
    <row r="88" spans="1:36">
      <c r="A88" s="4">
        <f t="shared" si="39"/>
        <v>86</v>
      </c>
      <c r="B88" s="1" t="s">
        <v>91</v>
      </c>
      <c r="C88" s="8" t="s">
        <v>133</v>
      </c>
      <c r="D88" s="5">
        <v>30603091201981</v>
      </c>
      <c r="E88" s="2" t="str">
        <f t="shared" si="20"/>
        <v>E</v>
      </c>
      <c r="G88" s="13" t="str">
        <f t="shared" si="21"/>
        <v/>
      </c>
      <c r="H88" s="13" t="str">
        <f t="array" ref="H88">IF(ROWS($B$3:$B88)&lt;=COUNTIF(result,"الأول"),INDEX(num,SMALL(IF(result="الأول",ROW(result)-ROW($B$3)+1),ROW(86:86))),"")</f>
        <v/>
      </c>
      <c r="I88" s="14" t="str">
        <f t="shared" si="22"/>
        <v/>
      </c>
      <c r="J88" s="14" t="str">
        <f t="shared" si="23"/>
        <v/>
      </c>
      <c r="K88" s="13"/>
      <c r="L88" s="13" t="str">
        <f t="shared" si="24"/>
        <v/>
      </c>
      <c r="M88" s="13" t="str">
        <f t="array" ref="M88">IF(ROWS($B$3:$B88)&lt;=COUNTIF(result,"الثاني"),INDEX(num,SMALL(IF(result="الثاني",ROW(result)-ROW($B$3)+1),ROW(86:86))),"")</f>
        <v/>
      </c>
      <c r="N88" s="14" t="str">
        <f t="shared" si="25"/>
        <v/>
      </c>
      <c r="O88" s="14" t="str">
        <f t="shared" si="26"/>
        <v/>
      </c>
      <c r="P88" s="13"/>
      <c r="Q88" s="13" t="str">
        <f t="shared" si="27"/>
        <v/>
      </c>
      <c r="R88" s="13" t="str">
        <f t="array" ref="R88">IF(ROWS($B$3:$B88)&lt;=COUNTIF(result,"الثالث"),INDEX(num,SMALL(IF(result="الثالث",ROW(result)-ROW($B$3)+1),ROW(86:86))),"")</f>
        <v/>
      </c>
      <c r="S88" s="14" t="str">
        <f t="shared" si="28"/>
        <v/>
      </c>
      <c r="T88" s="14" t="str">
        <f t="shared" si="29"/>
        <v/>
      </c>
      <c r="U88" s="13"/>
      <c r="V88" s="13" t="str">
        <f t="shared" si="30"/>
        <v/>
      </c>
      <c r="W88" s="13" t="str">
        <f t="array" ref="W88">IF(ROWS($B$3:$B88)&lt;=COUNTIF(result,"الرابع"),INDEX(num,SMALL(IF(result="الرابع",ROW(result)-ROW($B$3)+1),ROW(86:86))),"")</f>
        <v/>
      </c>
      <c r="X88" s="14" t="str">
        <f t="shared" si="31"/>
        <v/>
      </c>
      <c r="Y88" s="14" t="str">
        <f t="shared" si="32"/>
        <v/>
      </c>
      <c r="Z88" s="13"/>
      <c r="AA88" s="13" t="str">
        <f t="shared" si="33"/>
        <v/>
      </c>
      <c r="AB88" s="13" t="str">
        <f t="array" ref="AB88">IF(ROWS($B$3:$B88)&lt;=COUNTIF(result,"الخامس"),INDEX(num,SMALL(IF(result="الخامس",ROW(result)-ROW($B$3)+1),ROW(86:86))),"")</f>
        <v/>
      </c>
      <c r="AC88" s="14" t="str">
        <f t="shared" si="34"/>
        <v/>
      </c>
      <c r="AD88" s="14" t="str">
        <f t="shared" si="35"/>
        <v/>
      </c>
      <c r="AE88" s="13"/>
      <c r="AF88" s="13" t="str">
        <f t="shared" si="36"/>
        <v/>
      </c>
      <c r="AG88" s="13" t="str">
        <f t="array" ref="AG88">IF(ROWS($B$3:$B88)&lt;=COUNTIF(result,"السادس"),INDEX(num,SMALL(IF(result="السادس",ROW(result)-ROW($B$3)+1),ROW(86:86))),"")</f>
        <v/>
      </c>
      <c r="AH88" s="14" t="str">
        <f t="shared" si="37"/>
        <v/>
      </c>
      <c r="AI88" s="14" t="str">
        <f t="shared" si="38"/>
        <v/>
      </c>
      <c r="AJ88" s="13"/>
    </row>
    <row r="89" spans="1:36">
      <c r="A89" s="4">
        <f t="shared" si="39"/>
        <v>87</v>
      </c>
      <c r="B89" s="1" t="s">
        <v>92</v>
      </c>
      <c r="C89" s="8" t="s">
        <v>131</v>
      </c>
      <c r="D89" s="5">
        <v>30603091201982</v>
      </c>
      <c r="E89" s="2" t="str">
        <f t="shared" si="20"/>
        <v>C</v>
      </c>
      <c r="G89" s="13" t="str">
        <f t="shared" si="21"/>
        <v/>
      </c>
      <c r="H89" s="13" t="str">
        <f t="array" ref="H89">IF(ROWS($B$3:$B89)&lt;=COUNTIF(result,"الأول"),INDEX(num,SMALL(IF(result="الأول",ROW(result)-ROW($B$3)+1),ROW(87:87))),"")</f>
        <v/>
      </c>
      <c r="I89" s="14" t="str">
        <f t="shared" si="22"/>
        <v/>
      </c>
      <c r="J89" s="14" t="str">
        <f t="shared" si="23"/>
        <v/>
      </c>
      <c r="K89" s="13"/>
      <c r="L89" s="13" t="str">
        <f t="shared" si="24"/>
        <v/>
      </c>
      <c r="M89" s="13" t="str">
        <f t="array" ref="M89">IF(ROWS($B$3:$B89)&lt;=COUNTIF(result,"الثاني"),INDEX(num,SMALL(IF(result="الثاني",ROW(result)-ROW($B$3)+1),ROW(87:87))),"")</f>
        <v/>
      </c>
      <c r="N89" s="14" t="str">
        <f t="shared" si="25"/>
        <v/>
      </c>
      <c r="O89" s="14" t="str">
        <f t="shared" si="26"/>
        <v/>
      </c>
      <c r="P89" s="13"/>
      <c r="Q89" s="13" t="str">
        <f t="shared" si="27"/>
        <v/>
      </c>
      <c r="R89" s="13" t="str">
        <f t="array" ref="R89">IF(ROWS($B$3:$B89)&lt;=COUNTIF(result,"الثالث"),INDEX(num,SMALL(IF(result="الثالث",ROW(result)-ROW($B$3)+1),ROW(87:87))),"")</f>
        <v/>
      </c>
      <c r="S89" s="14" t="str">
        <f t="shared" si="28"/>
        <v/>
      </c>
      <c r="T89" s="14" t="str">
        <f t="shared" si="29"/>
        <v/>
      </c>
      <c r="U89" s="13"/>
      <c r="V89" s="13" t="str">
        <f t="shared" si="30"/>
        <v/>
      </c>
      <c r="W89" s="13" t="str">
        <f t="array" ref="W89">IF(ROWS($B$3:$B89)&lt;=COUNTIF(result,"الرابع"),INDEX(num,SMALL(IF(result="الرابع",ROW(result)-ROW($B$3)+1),ROW(87:87))),"")</f>
        <v/>
      </c>
      <c r="X89" s="14" t="str">
        <f t="shared" si="31"/>
        <v/>
      </c>
      <c r="Y89" s="14" t="str">
        <f t="shared" si="32"/>
        <v/>
      </c>
      <c r="Z89" s="13"/>
      <c r="AA89" s="13" t="str">
        <f t="shared" si="33"/>
        <v/>
      </c>
      <c r="AB89" s="13" t="str">
        <f t="array" ref="AB89">IF(ROWS($B$3:$B89)&lt;=COUNTIF(result,"الخامس"),INDEX(num,SMALL(IF(result="الخامس",ROW(result)-ROW($B$3)+1),ROW(87:87))),"")</f>
        <v/>
      </c>
      <c r="AC89" s="14" t="str">
        <f t="shared" si="34"/>
        <v/>
      </c>
      <c r="AD89" s="14" t="str">
        <f t="shared" si="35"/>
        <v/>
      </c>
      <c r="AE89" s="13"/>
      <c r="AF89" s="13" t="str">
        <f t="shared" si="36"/>
        <v/>
      </c>
      <c r="AG89" s="13" t="str">
        <f t="array" ref="AG89">IF(ROWS($B$3:$B89)&lt;=COUNTIF(result,"السادس"),INDEX(num,SMALL(IF(result="السادس",ROW(result)-ROW($B$3)+1),ROW(87:87))),"")</f>
        <v/>
      </c>
      <c r="AH89" s="14" t="str">
        <f t="shared" si="37"/>
        <v/>
      </c>
      <c r="AI89" s="14" t="str">
        <f t="shared" si="38"/>
        <v/>
      </c>
      <c r="AJ89" s="13"/>
    </row>
    <row r="90" spans="1:36">
      <c r="A90" s="4">
        <f t="shared" si="39"/>
        <v>88</v>
      </c>
      <c r="B90" s="1" t="s">
        <v>93</v>
      </c>
      <c r="C90" s="8" t="s">
        <v>123</v>
      </c>
      <c r="D90" s="5">
        <v>30603091201983</v>
      </c>
      <c r="E90" s="2" t="str">
        <f t="shared" si="20"/>
        <v>A</v>
      </c>
      <c r="G90" s="13" t="str">
        <f t="shared" si="21"/>
        <v/>
      </c>
      <c r="H90" s="13" t="str">
        <f t="array" ref="H90">IF(ROWS($B$3:$B90)&lt;=COUNTIF(result,"الأول"),INDEX(num,SMALL(IF(result="الأول",ROW(result)-ROW($B$3)+1),ROW(88:88))),"")</f>
        <v/>
      </c>
      <c r="I90" s="14" t="str">
        <f t="shared" si="22"/>
        <v/>
      </c>
      <c r="J90" s="14" t="str">
        <f t="shared" si="23"/>
        <v/>
      </c>
      <c r="K90" s="13"/>
      <c r="L90" s="13" t="str">
        <f t="shared" si="24"/>
        <v/>
      </c>
      <c r="M90" s="13" t="str">
        <f t="array" ref="M90">IF(ROWS($B$3:$B90)&lt;=COUNTIF(result,"الثاني"),INDEX(num,SMALL(IF(result="الثاني",ROW(result)-ROW($B$3)+1),ROW(88:88))),"")</f>
        <v/>
      </c>
      <c r="N90" s="14" t="str">
        <f t="shared" si="25"/>
        <v/>
      </c>
      <c r="O90" s="14" t="str">
        <f t="shared" si="26"/>
        <v/>
      </c>
      <c r="P90" s="13"/>
      <c r="Q90" s="13" t="str">
        <f t="shared" si="27"/>
        <v/>
      </c>
      <c r="R90" s="13" t="str">
        <f t="array" ref="R90">IF(ROWS($B$3:$B90)&lt;=COUNTIF(result,"الثالث"),INDEX(num,SMALL(IF(result="الثالث",ROW(result)-ROW($B$3)+1),ROW(88:88))),"")</f>
        <v/>
      </c>
      <c r="S90" s="14" t="str">
        <f t="shared" si="28"/>
        <v/>
      </c>
      <c r="T90" s="14" t="str">
        <f t="shared" si="29"/>
        <v/>
      </c>
      <c r="U90" s="13"/>
      <c r="V90" s="13" t="str">
        <f t="shared" si="30"/>
        <v/>
      </c>
      <c r="W90" s="13" t="str">
        <f t="array" ref="W90">IF(ROWS($B$3:$B90)&lt;=COUNTIF(result,"الرابع"),INDEX(num,SMALL(IF(result="الرابع",ROW(result)-ROW($B$3)+1),ROW(88:88))),"")</f>
        <v/>
      </c>
      <c r="X90" s="14" t="str">
        <f t="shared" si="31"/>
        <v/>
      </c>
      <c r="Y90" s="14" t="str">
        <f t="shared" si="32"/>
        <v/>
      </c>
      <c r="Z90" s="13"/>
      <c r="AA90" s="13" t="str">
        <f t="shared" si="33"/>
        <v/>
      </c>
      <c r="AB90" s="13" t="str">
        <f t="array" ref="AB90">IF(ROWS($B$3:$B90)&lt;=COUNTIF(result,"الخامس"),INDEX(num,SMALL(IF(result="الخامس",ROW(result)-ROW($B$3)+1),ROW(88:88))),"")</f>
        <v/>
      </c>
      <c r="AC90" s="14" t="str">
        <f t="shared" si="34"/>
        <v/>
      </c>
      <c r="AD90" s="14" t="str">
        <f t="shared" si="35"/>
        <v/>
      </c>
      <c r="AE90" s="13"/>
      <c r="AF90" s="13" t="str">
        <f t="shared" si="36"/>
        <v/>
      </c>
      <c r="AG90" s="13" t="str">
        <f t="array" ref="AG90">IF(ROWS($B$3:$B90)&lt;=COUNTIF(result,"السادس"),INDEX(num,SMALL(IF(result="السادس",ROW(result)-ROW($B$3)+1),ROW(88:88))),"")</f>
        <v/>
      </c>
      <c r="AH90" s="14" t="str">
        <f t="shared" si="37"/>
        <v/>
      </c>
      <c r="AI90" s="14" t="str">
        <f t="shared" si="38"/>
        <v/>
      </c>
      <c r="AJ90" s="13"/>
    </row>
    <row r="91" spans="1:36">
      <c r="A91" s="4">
        <f t="shared" si="39"/>
        <v>89</v>
      </c>
      <c r="B91" s="1" t="s">
        <v>94</v>
      </c>
      <c r="C91" s="8" t="s">
        <v>130</v>
      </c>
      <c r="D91" s="5">
        <v>30603091201984</v>
      </c>
      <c r="E91" s="2" t="str">
        <f t="shared" si="20"/>
        <v>B</v>
      </c>
      <c r="G91" s="13" t="str">
        <f t="shared" si="21"/>
        <v/>
      </c>
      <c r="H91" s="13" t="str">
        <f t="array" ref="H91">IF(ROWS($B$3:$B91)&lt;=COUNTIF(result,"الأول"),INDEX(num,SMALL(IF(result="الأول",ROW(result)-ROW($B$3)+1),ROW(89:89))),"")</f>
        <v/>
      </c>
      <c r="I91" s="14" t="str">
        <f t="shared" si="22"/>
        <v/>
      </c>
      <c r="J91" s="14" t="str">
        <f t="shared" si="23"/>
        <v/>
      </c>
      <c r="K91" s="13"/>
      <c r="L91" s="13" t="str">
        <f t="shared" si="24"/>
        <v/>
      </c>
      <c r="M91" s="13" t="str">
        <f t="array" ref="M91">IF(ROWS($B$3:$B91)&lt;=COUNTIF(result,"الثاني"),INDEX(num,SMALL(IF(result="الثاني",ROW(result)-ROW($B$3)+1),ROW(89:89))),"")</f>
        <v/>
      </c>
      <c r="N91" s="14" t="str">
        <f t="shared" si="25"/>
        <v/>
      </c>
      <c r="O91" s="14" t="str">
        <f t="shared" si="26"/>
        <v/>
      </c>
      <c r="P91" s="13"/>
      <c r="Q91" s="13" t="str">
        <f t="shared" si="27"/>
        <v/>
      </c>
      <c r="R91" s="13" t="str">
        <f t="array" ref="R91">IF(ROWS($B$3:$B91)&lt;=COUNTIF(result,"الثالث"),INDEX(num,SMALL(IF(result="الثالث",ROW(result)-ROW($B$3)+1),ROW(89:89))),"")</f>
        <v/>
      </c>
      <c r="S91" s="14" t="str">
        <f t="shared" si="28"/>
        <v/>
      </c>
      <c r="T91" s="14" t="str">
        <f t="shared" si="29"/>
        <v/>
      </c>
      <c r="U91" s="13"/>
      <c r="V91" s="13" t="str">
        <f t="shared" si="30"/>
        <v/>
      </c>
      <c r="W91" s="13" t="str">
        <f t="array" ref="W91">IF(ROWS($B$3:$B91)&lt;=COUNTIF(result,"الرابع"),INDEX(num,SMALL(IF(result="الرابع",ROW(result)-ROW($B$3)+1),ROW(89:89))),"")</f>
        <v/>
      </c>
      <c r="X91" s="14" t="str">
        <f t="shared" si="31"/>
        <v/>
      </c>
      <c r="Y91" s="14" t="str">
        <f t="shared" si="32"/>
        <v/>
      </c>
      <c r="Z91" s="13"/>
      <c r="AA91" s="13" t="str">
        <f t="shared" si="33"/>
        <v/>
      </c>
      <c r="AB91" s="13" t="str">
        <f t="array" ref="AB91">IF(ROWS($B$3:$B91)&lt;=COUNTIF(result,"الخامس"),INDEX(num,SMALL(IF(result="الخامس",ROW(result)-ROW($B$3)+1),ROW(89:89))),"")</f>
        <v/>
      </c>
      <c r="AC91" s="14" t="str">
        <f t="shared" si="34"/>
        <v/>
      </c>
      <c r="AD91" s="14" t="str">
        <f t="shared" si="35"/>
        <v/>
      </c>
      <c r="AE91" s="13"/>
      <c r="AF91" s="13" t="str">
        <f t="shared" si="36"/>
        <v/>
      </c>
      <c r="AG91" s="13" t="str">
        <f t="array" ref="AG91">IF(ROWS($B$3:$B91)&lt;=COUNTIF(result,"السادس"),INDEX(num,SMALL(IF(result="السادس",ROW(result)-ROW($B$3)+1),ROW(89:89))),"")</f>
        <v/>
      </c>
      <c r="AH91" s="14" t="str">
        <f t="shared" si="37"/>
        <v/>
      </c>
      <c r="AI91" s="14" t="str">
        <f t="shared" si="38"/>
        <v/>
      </c>
      <c r="AJ91" s="13"/>
    </row>
    <row r="92" spans="1:36">
      <c r="A92" s="4">
        <f t="shared" si="39"/>
        <v>90</v>
      </c>
      <c r="B92" s="1" t="s">
        <v>95</v>
      </c>
      <c r="C92" s="8" t="s">
        <v>131</v>
      </c>
      <c r="D92" s="5">
        <v>30603091201985</v>
      </c>
      <c r="E92" s="2" t="str">
        <f t="shared" si="20"/>
        <v>C</v>
      </c>
      <c r="G92" s="13" t="str">
        <f t="shared" si="21"/>
        <v/>
      </c>
      <c r="H92" s="13" t="str">
        <f t="array" ref="H92">IF(ROWS($B$3:$B92)&lt;=COUNTIF(result,"الأول"),INDEX(num,SMALL(IF(result="الأول",ROW(result)-ROW($B$3)+1),ROW(90:90))),"")</f>
        <v/>
      </c>
      <c r="I92" s="14" t="str">
        <f t="shared" si="22"/>
        <v/>
      </c>
      <c r="J92" s="14" t="str">
        <f t="shared" si="23"/>
        <v/>
      </c>
      <c r="K92" s="13"/>
      <c r="L92" s="13" t="str">
        <f t="shared" si="24"/>
        <v/>
      </c>
      <c r="M92" s="13" t="str">
        <f t="array" ref="M92">IF(ROWS($B$3:$B92)&lt;=COUNTIF(result,"الثاني"),INDEX(num,SMALL(IF(result="الثاني",ROW(result)-ROW($B$3)+1),ROW(90:90))),"")</f>
        <v/>
      </c>
      <c r="N92" s="14" t="str">
        <f t="shared" si="25"/>
        <v/>
      </c>
      <c r="O92" s="14" t="str">
        <f t="shared" si="26"/>
        <v/>
      </c>
      <c r="P92" s="13"/>
      <c r="Q92" s="13" t="str">
        <f t="shared" si="27"/>
        <v/>
      </c>
      <c r="R92" s="13" t="str">
        <f t="array" ref="R92">IF(ROWS($B$3:$B92)&lt;=COUNTIF(result,"الثالث"),INDEX(num,SMALL(IF(result="الثالث",ROW(result)-ROW($B$3)+1),ROW(90:90))),"")</f>
        <v/>
      </c>
      <c r="S92" s="14" t="str">
        <f t="shared" si="28"/>
        <v/>
      </c>
      <c r="T92" s="14" t="str">
        <f t="shared" si="29"/>
        <v/>
      </c>
      <c r="U92" s="13"/>
      <c r="V92" s="13" t="str">
        <f t="shared" si="30"/>
        <v/>
      </c>
      <c r="W92" s="13" t="str">
        <f t="array" ref="W92">IF(ROWS($B$3:$B92)&lt;=COUNTIF(result,"الرابع"),INDEX(num,SMALL(IF(result="الرابع",ROW(result)-ROW($B$3)+1),ROW(90:90))),"")</f>
        <v/>
      </c>
      <c r="X92" s="14" t="str">
        <f t="shared" si="31"/>
        <v/>
      </c>
      <c r="Y92" s="14" t="str">
        <f t="shared" si="32"/>
        <v/>
      </c>
      <c r="Z92" s="13"/>
      <c r="AA92" s="13" t="str">
        <f t="shared" si="33"/>
        <v/>
      </c>
      <c r="AB92" s="13" t="str">
        <f t="array" ref="AB92">IF(ROWS($B$3:$B92)&lt;=COUNTIF(result,"الخامس"),INDEX(num,SMALL(IF(result="الخامس",ROW(result)-ROW($B$3)+1),ROW(90:90))),"")</f>
        <v/>
      </c>
      <c r="AC92" s="14" t="str">
        <f t="shared" si="34"/>
        <v/>
      </c>
      <c r="AD92" s="14" t="str">
        <f t="shared" si="35"/>
        <v/>
      </c>
      <c r="AE92" s="13"/>
      <c r="AF92" s="13" t="str">
        <f t="shared" si="36"/>
        <v/>
      </c>
      <c r="AG92" s="13" t="str">
        <f t="array" ref="AG92">IF(ROWS($B$3:$B92)&lt;=COUNTIF(result,"السادس"),INDEX(num,SMALL(IF(result="السادس",ROW(result)-ROW($B$3)+1),ROW(90:90))),"")</f>
        <v/>
      </c>
      <c r="AH92" s="14" t="str">
        <f t="shared" si="37"/>
        <v/>
      </c>
      <c r="AI92" s="14" t="str">
        <f t="shared" si="38"/>
        <v/>
      </c>
      <c r="AJ92" s="13"/>
    </row>
    <row r="93" spans="1:36">
      <c r="A93" s="4">
        <f t="shared" si="39"/>
        <v>91</v>
      </c>
      <c r="B93" s="1" t="s">
        <v>96</v>
      </c>
      <c r="C93" s="8" t="s">
        <v>132</v>
      </c>
      <c r="D93" s="5">
        <v>30603091201986</v>
      </c>
      <c r="E93" s="2" t="str">
        <f t="shared" si="20"/>
        <v>D</v>
      </c>
      <c r="G93" s="13" t="str">
        <f t="shared" si="21"/>
        <v/>
      </c>
      <c r="H93" s="13" t="str">
        <f t="array" ref="H93">IF(ROWS($B$3:$B93)&lt;=COUNTIF(result,"الأول"),INDEX(num,SMALL(IF(result="الأول",ROW(result)-ROW($B$3)+1),ROW(91:91))),"")</f>
        <v/>
      </c>
      <c r="I93" s="14" t="str">
        <f t="shared" si="22"/>
        <v/>
      </c>
      <c r="J93" s="14" t="str">
        <f t="shared" si="23"/>
        <v/>
      </c>
      <c r="K93" s="13"/>
      <c r="L93" s="13" t="str">
        <f t="shared" si="24"/>
        <v/>
      </c>
      <c r="M93" s="13" t="str">
        <f t="array" ref="M93">IF(ROWS($B$3:$B93)&lt;=COUNTIF(result,"الثاني"),INDEX(num,SMALL(IF(result="الثاني",ROW(result)-ROW($B$3)+1),ROW(91:91))),"")</f>
        <v/>
      </c>
      <c r="N93" s="14" t="str">
        <f t="shared" si="25"/>
        <v/>
      </c>
      <c r="O93" s="14" t="str">
        <f t="shared" si="26"/>
        <v/>
      </c>
      <c r="P93" s="13"/>
      <c r="Q93" s="13" t="str">
        <f t="shared" si="27"/>
        <v/>
      </c>
      <c r="R93" s="13" t="str">
        <f t="array" ref="R93">IF(ROWS($B$3:$B93)&lt;=COUNTIF(result,"الثالث"),INDEX(num,SMALL(IF(result="الثالث",ROW(result)-ROW($B$3)+1),ROW(91:91))),"")</f>
        <v/>
      </c>
      <c r="S93" s="14" t="str">
        <f t="shared" si="28"/>
        <v/>
      </c>
      <c r="T93" s="14" t="str">
        <f t="shared" si="29"/>
        <v/>
      </c>
      <c r="U93" s="13"/>
      <c r="V93" s="13" t="str">
        <f t="shared" si="30"/>
        <v/>
      </c>
      <c r="W93" s="13" t="str">
        <f t="array" ref="W93">IF(ROWS($B$3:$B93)&lt;=COUNTIF(result,"الرابع"),INDEX(num,SMALL(IF(result="الرابع",ROW(result)-ROW($B$3)+1),ROW(91:91))),"")</f>
        <v/>
      </c>
      <c r="X93" s="14" t="str">
        <f t="shared" si="31"/>
        <v/>
      </c>
      <c r="Y93" s="14" t="str">
        <f t="shared" si="32"/>
        <v/>
      </c>
      <c r="Z93" s="13"/>
      <c r="AA93" s="13" t="str">
        <f t="shared" si="33"/>
        <v/>
      </c>
      <c r="AB93" s="13" t="str">
        <f t="array" ref="AB93">IF(ROWS($B$3:$B93)&lt;=COUNTIF(result,"الخامس"),INDEX(num,SMALL(IF(result="الخامس",ROW(result)-ROW($B$3)+1),ROW(91:91))),"")</f>
        <v/>
      </c>
      <c r="AC93" s="14" t="str">
        <f t="shared" si="34"/>
        <v/>
      </c>
      <c r="AD93" s="14" t="str">
        <f t="shared" si="35"/>
        <v/>
      </c>
      <c r="AE93" s="13"/>
      <c r="AF93" s="13" t="str">
        <f t="shared" si="36"/>
        <v/>
      </c>
      <c r="AG93" s="13" t="str">
        <f t="array" ref="AG93">IF(ROWS($B$3:$B93)&lt;=COUNTIF(result,"السادس"),INDEX(num,SMALL(IF(result="السادس",ROW(result)-ROW($B$3)+1),ROW(91:91))),"")</f>
        <v/>
      </c>
      <c r="AH93" s="14" t="str">
        <f t="shared" si="37"/>
        <v/>
      </c>
      <c r="AI93" s="14" t="str">
        <f t="shared" si="38"/>
        <v/>
      </c>
      <c r="AJ93" s="13"/>
    </row>
    <row r="94" spans="1:36">
      <c r="A94" s="4">
        <f t="shared" si="39"/>
        <v>92</v>
      </c>
      <c r="B94" s="1" t="s">
        <v>97</v>
      </c>
      <c r="C94" s="8" t="s">
        <v>133</v>
      </c>
      <c r="D94" s="5">
        <v>30603091201987</v>
      </c>
      <c r="E94" s="2" t="str">
        <f t="shared" si="20"/>
        <v>E</v>
      </c>
      <c r="G94" s="13" t="str">
        <f t="shared" si="21"/>
        <v/>
      </c>
      <c r="H94" s="13" t="str">
        <f t="array" ref="H94">IF(ROWS($B$3:$B94)&lt;=COUNTIF(result,"الأول"),INDEX(num,SMALL(IF(result="الأول",ROW(result)-ROW($B$3)+1),ROW(92:92))),"")</f>
        <v/>
      </c>
      <c r="I94" s="14" t="str">
        <f t="shared" si="22"/>
        <v/>
      </c>
      <c r="J94" s="14" t="str">
        <f t="shared" si="23"/>
        <v/>
      </c>
      <c r="K94" s="13"/>
      <c r="L94" s="13" t="str">
        <f t="shared" si="24"/>
        <v/>
      </c>
      <c r="M94" s="13" t="str">
        <f t="array" ref="M94">IF(ROWS($B$3:$B94)&lt;=COUNTIF(result,"الثاني"),INDEX(num,SMALL(IF(result="الثاني",ROW(result)-ROW($B$3)+1),ROW(92:92))),"")</f>
        <v/>
      </c>
      <c r="N94" s="14" t="str">
        <f t="shared" si="25"/>
        <v/>
      </c>
      <c r="O94" s="14" t="str">
        <f t="shared" si="26"/>
        <v/>
      </c>
      <c r="P94" s="13"/>
      <c r="Q94" s="13" t="str">
        <f t="shared" si="27"/>
        <v/>
      </c>
      <c r="R94" s="13" t="str">
        <f t="array" ref="R94">IF(ROWS($B$3:$B94)&lt;=COUNTIF(result,"الثالث"),INDEX(num,SMALL(IF(result="الثالث",ROW(result)-ROW($B$3)+1),ROW(92:92))),"")</f>
        <v/>
      </c>
      <c r="S94" s="14" t="str">
        <f t="shared" si="28"/>
        <v/>
      </c>
      <c r="T94" s="14" t="str">
        <f t="shared" si="29"/>
        <v/>
      </c>
      <c r="U94" s="13"/>
      <c r="V94" s="13" t="str">
        <f t="shared" si="30"/>
        <v/>
      </c>
      <c r="W94" s="13" t="str">
        <f t="array" ref="W94">IF(ROWS($B$3:$B94)&lt;=COUNTIF(result,"الرابع"),INDEX(num,SMALL(IF(result="الرابع",ROW(result)-ROW($B$3)+1),ROW(92:92))),"")</f>
        <v/>
      </c>
      <c r="X94" s="14" t="str">
        <f t="shared" si="31"/>
        <v/>
      </c>
      <c r="Y94" s="14" t="str">
        <f t="shared" si="32"/>
        <v/>
      </c>
      <c r="Z94" s="13"/>
      <c r="AA94" s="13" t="str">
        <f t="shared" si="33"/>
        <v/>
      </c>
      <c r="AB94" s="13" t="str">
        <f t="array" ref="AB94">IF(ROWS($B$3:$B94)&lt;=COUNTIF(result,"الخامس"),INDEX(num,SMALL(IF(result="الخامس",ROW(result)-ROW($B$3)+1),ROW(92:92))),"")</f>
        <v/>
      </c>
      <c r="AC94" s="14" t="str">
        <f t="shared" si="34"/>
        <v/>
      </c>
      <c r="AD94" s="14" t="str">
        <f t="shared" si="35"/>
        <v/>
      </c>
      <c r="AE94" s="13"/>
      <c r="AF94" s="13" t="str">
        <f t="shared" si="36"/>
        <v/>
      </c>
      <c r="AG94" s="13" t="str">
        <f t="array" ref="AG94">IF(ROWS($B$3:$B94)&lt;=COUNTIF(result,"السادس"),INDEX(num,SMALL(IF(result="السادس",ROW(result)-ROW($B$3)+1),ROW(92:92))),"")</f>
        <v/>
      </c>
      <c r="AH94" s="14" t="str">
        <f t="shared" si="37"/>
        <v/>
      </c>
      <c r="AI94" s="14" t="str">
        <f t="shared" si="38"/>
        <v/>
      </c>
      <c r="AJ94" s="13"/>
    </row>
    <row r="95" spans="1:36">
      <c r="A95" s="4">
        <f t="shared" si="39"/>
        <v>93</v>
      </c>
      <c r="B95" s="1" t="s">
        <v>98</v>
      </c>
      <c r="C95" s="8" t="s">
        <v>134</v>
      </c>
      <c r="D95" s="5">
        <v>30603091201988</v>
      </c>
      <c r="E95" s="2" t="str">
        <f t="shared" si="20"/>
        <v>F</v>
      </c>
      <c r="G95" s="13" t="str">
        <f t="shared" si="21"/>
        <v/>
      </c>
      <c r="H95" s="13" t="str">
        <f t="array" ref="H95">IF(ROWS($B$3:$B95)&lt;=COUNTIF(result,"الأول"),INDEX(num,SMALL(IF(result="الأول",ROW(result)-ROW($B$3)+1),ROW(93:93))),"")</f>
        <v/>
      </c>
      <c r="I95" s="14" t="str">
        <f t="shared" si="22"/>
        <v/>
      </c>
      <c r="J95" s="14" t="str">
        <f t="shared" si="23"/>
        <v/>
      </c>
      <c r="K95" s="13"/>
      <c r="L95" s="13" t="str">
        <f t="shared" si="24"/>
        <v/>
      </c>
      <c r="M95" s="13" t="str">
        <f t="array" ref="M95">IF(ROWS($B$3:$B95)&lt;=COUNTIF(result,"الثاني"),INDEX(num,SMALL(IF(result="الثاني",ROW(result)-ROW($B$3)+1),ROW(93:93))),"")</f>
        <v/>
      </c>
      <c r="N95" s="14" t="str">
        <f t="shared" si="25"/>
        <v/>
      </c>
      <c r="O95" s="14" t="str">
        <f t="shared" si="26"/>
        <v/>
      </c>
      <c r="P95" s="13"/>
      <c r="Q95" s="13" t="str">
        <f t="shared" si="27"/>
        <v/>
      </c>
      <c r="R95" s="13" t="str">
        <f t="array" ref="R95">IF(ROWS($B$3:$B95)&lt;=COUNTIF(result,"الثالث"),INDEX(num,SMALL(IF(result="الثالث",ROW(result)-ROW($B$3)+1),ROW(93:93))),"")</f>
        <v/>
      </c>
      <c r="S95" s="14" t="str">
        <f t="shared" si="28"/>
        <v/>
      </c>
      <c r="T95" s="14" t="str">
        <f t="shared" si="29"/>
        <v/>
      </c>
      <c r="U95" s="13"/>
      <c r="V95" s="13" t="str">
        <f t="shared" si="30"/>
        <v/>
      </c>
      <c r="W95" s="13" t="str">
        <f t="array" ref="W95">IF(ROWS($B$3:$B95)&lt;=COUNTIF(result,"الرابع"),INDEX(num,SMALL(IF(result="الرابع",ROW(result)-ROW($B$3)+1),ROW(93:93))),"")</f>
        <v/>
      </c>
      <c r="X95" s="14" t="str">
        <f t="shared" si="31"/>
        <v/>
      </c>
      <c r="Y95" s="14" t="str">
        <f t="shared" si="32"/>
        <v/>
      </c>
      <c r="Z95" s="13"/>
      <c r="AA95" s="13" t="str">
        <f t="shared" si="33"/>
        <v/>
      </c>
      <c r="AB95" s="13" t="str">
        <f t="array" ref="AB95">IF(ROWS($B$3:$B95)&lt;=COUNTIF(result,"الخامس"),INDEX(num,SMALL(IF(result="الخامس",ROW(result)-ROW($B$3)+1),ROW(93:93))),"")</f>
        <v/>
      </c>
      <c r="AC95" s="14" t="str">
        <f t="shared" si="34"/>
        <v/>
      </c>
      <c r="AD95" s="14" t="str">
        <f t="shared" si="35"/>
        <v/>
      </c>
      <c r="AE95" s="13"/>
      <c r="AF95" s="13" t="str">
        <f t="shared" si="36"/>
        <v/>
      </c>
      <c r="AG95" s="13" t="str">
        <f t="array" ref="AG95">IF(ROWS($B$3:$B95)&lt;=COUNTIF(result,"السادس"),INDEX(num,SMALL(IF(result="السادس",ROW(result)-ROW($B$3)+1),ROW(93:93))),"")</f>
        <v/>
      </c>
      <c r="AH95" s="14" t="str">
        <f t="shared" si="37"/>
        <v/>
      </c>
      <c r="AI95" s="14" t="str">
        <f t="shared" si="38"/>
        <v/>
      </c>
      <c r="AJ95" s="13"/>
    </row>
    <row r="96" spans="1:36">
      <c r="A96" s="4">
        <f t="shared" si="39"/>
        <v>94</v>
      </c>
      <c r="B96" s="1" t="s">
        <v>99</v>
      </c>
      <c r="C96" s="8" t="s">
        <v>123</v>
      </c>
      <c r="D96" s="5">
        <v>30603091201989</v>
      </c>
      <c r="E96" s="2" t="str">
        <f t="shared" si="20"/>
        <v>A</v>
      </c>
      <c r="G96" s="13" t="str">
        <f t="shared" si="21"/>
        <v/>
      </c>
      <c r="H96" s="13" t="str">
        <f t="array" ref="H96">IF(ROWS($B$3:$B96)&lt;=COUNTIF(result,"الأول"),INDEX(num,SMALL(IF(result="الأول",ROW(result)-ROW($B$3)+1),ROW(94:94))),"")</f>
        <v/>
      </c>
      <c r="I96" s="14" t="str">
        <f t="shared" si="22"/>
        <v/>
      </c>
      <c r="J96" s="14" t="str">
        <f t="shared" si="23"/>
        <v/>
      </c>
      <c r="K96" s="13"/>
      <c r="L96" s="13" t="str">
        <f t="shared" si="24"/>
        <v/>
      </c>
      <c r="M96" s="13" t="str">
        <f t="array" ref="M96">IF(ROWS($B$3:$B96)&lt;=COUNTIF(result,"الثاني"),INDEX(num,SMALL(IF(result="الثاني",ROW(result)-ROW($B$3)+1),ROW(94:94))),"")</f>
        <v/>
      </c>
      <c r="N96" s="14" t="str">
        <f t="shared" si="25"/>
        <v/>
      </c>
      <c r="O96" s="14" t="str">
        <f t="shared" si="26"/>
        <v/>
      </c>
      <c r="P96" s="13"/>
      <c r="Q96" s="13" t="str">
        <f t="shared" si="27"/>
        <v/>
      </c>
      <c r="R96" s="13" t="str">
        <f t="array" ref="R96">IF(ROWS($B$3:$B96)&lt;=COUNTIF(result,"الثالث"),INDEX(num,SMALL(IF(result="الثالث",ROW(result)-ROW($B$3)+1),ROW(94:94))),"")</f>
        <v/>
      </c>
      <c r="S96" s="14" t="str">
        <f t="shared" si="28"/>
        <v/>
      </c>
      <c r="T96" s="14" t="str">
        <f t="shared" si="29"/>
        <v/>
      </c>
      <c r="U96" s="13"/>
      <c r="V96" s="13" t="str">
        <f t="shared" si="30"/>
        <v/>
      </c>
      <c r="W96" s="13" t="str">
        <f t="array" ref="W96">IF(ROWS($B$3:$B96)&lt;=COUNTIF(result,"الرابع"),INDEX(num,SMALL(IF(result="الرابع",ROW(result)-ROW($B$3)+1),ROW(94:94))),"")</f>
        <v/>
      </c>
      <c r="X96" s="14" t="str">
        <f t="shared" si="31"/>
        <v/>
      </c>
      <c r="Y96" s="14" t="str">
        <f t="shared" si="32"/>
        <v/>
      </c>
      <c r="Z96" s="13"/>
      <c r="AA96" s="13" t="str">
        <f t="shared" si="33"/>
        <v/>
      </c>
      <c r="AB96" s="13" t="str">
        <f t="array" ref="AB96">IF(ROWS($B$3:$B96)&lt;=COUNTIF(result,"الخامس"),INDEX(num,SMALL(IF(result="الخامس",ROW(result)-ROW($B$3)+1),ROW(94:94))),"")</f>
        <v/>
      </c>
      <c r="AC96" s="14" t="str">
        <f t="shared" si="34"/>
        <v/>
      </c>
      <c r="AD96" s="14" t="str">
        <f t="shared" si="35"/>
        <v/>
      </c>
      <c r="AE96" s="13"/>
      <c r="AF96" s="13" t="str">
        <f t="shared" si="36"/>
        <v/>
      </c>
      <c r="AG96" s="13" t="str">
        <f t="array" ref="AG96">IF(ROWS($B$3:$B96)&lt;=COUNTIF(result,"السادس"),INDEX(num,SMALL(IF(result="السادس",ROW(result)-ROW($B$3)+1),ROW(94:94))),"")</f>
        <v/>
      </c>
      <c r="AH96" s="14" t="str">
        <f t="shared" si="37"/>
        <v/>
      </c>
      <c r="AI96" s="14" t="str">
        <f t="shared" si="38"/>
        <v/>
      </c>
      <c r="AJ96" s="13"/>
    </row>
    <row r="97" spans="1:36">
      <c r="A97" s="4">
        <f t="shared" si="39"/>
        <v>95</v>
      </c>
      <c r="B97" s="1" t="s">
        <v>100</v>
      </c>
      <c r="C97" s="8" t="s">
        <v>130</v>
      </c>
      <c r="D97" s="5">
        <v>30603091201990</v>
      </c>
      <c r="E97" s="2" t="str">
        <f t="shared" si="20"/>
        <v>B</v>
      </c>
      <c r="G97" s="13" t="str">
        <f t="shared" si="21"/>
        <v/>
      </c>
      <c r="H97" s="13" t="str">
        <f t="array" ref="H97">IF(ROWS($B$3:$B97)&lt;=COUNTIF(result,"الأول"),INDEX(num,SMALL(IF(result="الأول",ROW(result)-ROW($B$3)+1),ROW(95:95))),"")</f>
        <v/>
      </c>
      <c r="I97" s="14" t="str">
        <f t="shared" si="22"/>
        <v/>
      </c>
      <c r="J97" s="14" t="str">
        <f t="shared" si="23"/>
        <v/>
      </c>
      <c r="K97" s="13"/>
      <c r="L97" s="13" t="str">
        <f t="shared" si="24"/>
        <v/>
      </c>
      <c r="M97" s="13" t="str">
        <f t="array" ref="M97">IF(ROWS($B$3:$B97)&lt;=COUNTIF(result,"الثاني"),INDEX(num,SMALL(IF(result="الثاني",ROW(result)-ROW($B$3)+1),ROW(95:95))),"")</f>
        <v/>
      </c>
      <c r="N97" s="14" t="str">
        <f t="shared" si="25"/>
        <v/>
      </c>
      <c r="O97" s="14" t="str">
        <f t="shared" si="26"/>
        <v/>
      </c>
      <c r="P97" s="13"/>
      <c r="Q97" s="13" t="str">
        <f t="shared" si="27"/>
        <v/>
      </c>
      <c r="R97" s="13" t="str">
        <f t="array" ref="R97">IF(ROWS($B$3:$B97)&lt;=COUNTIF(result,"الثالث"),INDEX(num,SMALL(IF(result="الثالث",ROW(result)-ROW($B$3)+1),ROW(95:95))),"")</f>
        <v/>
      </c>
      <c r="S97" s="14" t="str">
        <f t="shared" si="28"/>
        <v/>
      </c>
      <c r="T97" s="14" t="str">
        <f t="shared" si="29"/>
        <v/>
      </c>
      <c r="U97" s="13"/>
      <c r="V97" s="13" t="str">
        <f t="shared" si="30"/>
        <v/>
      </c>
      <c r="W97" s="13" t="str">
        <f t="array" ref="W97">IF(ROWS($B$3:$B97)&lt;=COUNTIF(result,"الرابع"),INDEX(num,SMALL(IF(result="الرابع",ROW(result)-ROW($B$3)+1),ROW(95:95))),"")</f>
        <v/>
      </c>
      <c r="X97" s="14" t="str">
        <f t="shared" si="31"/>
        <v/>
      </c>
      <c r="Y97" s="14" t="str">
        <f t="shared" si="32"/>
        <v/>
      </c>
      <c r="Z97" s="13"/>
      <c r="AA97" s="13" t="str">
        <f t="shared" si="33"/>
        <v/>
      </c>
      <c r="AB97" s="13" t="str">
        <f t="array" ref="AB97">IF(ROWS($B$3:$B97)&lt;=COUNTIF(result,"الخامس"),INDEX(num,SMALL(IF(result="الخامس",ROW(result)-ROW($B$3)+1),ROW(95:95))),"")</f>
        <v/>
      </c>
      <c r="AC97" s="14" t="str">
        <f t="shared" si="34"/>
        <v/>
      </c>
      <c r="AD97" s="14" t="str">
        <f t="shared" si="35"/>
        <v/>
      </c>
      <c r="AE97" s="13"/>
      <c r="AF97" s="13" t="str">
        <f t="shared" si="36"/>
        <v/>
      </c>
      <c r="AG97" s="13" t="str">
        <f t="array" ref="AG97">IF(ROWS($B$3:$B97)&lt;=COUNTIF(result,"السادس"),INDEX(num,SMALL(IF(result="السادس",ROW(result)-ROW($B$3)+1),ROW(95:95))),"")</f>
        <v/>
      </c>
      <c r="AH97" s="14" t="str">
        <f t="shared" si="37"/>
        <v/>
      </c>
      <c r="AI97" s="14" t="str">
        <f t="shared" si="38"/>
        <v/>
      </c>
      <c r="AJ97" s="13"/>
    </row>
    <row r="98" spans="1:36">
      <c r="A98" s="4">
        <f t="shared" si="39"/>
        <v>96</v>
      </c>
      <c r="B98" s="1" t="s">
        <v>101</v>
      </c>
      <c r="C98" s="8" t="s">
        <v>131</v>
      </c>
      <c r="D98" s="5">
        <v>30603091201991</v>
      </c>
      <c r="E98" s="2" t="str">
        <f t="shared" si="20"/>
        <v>C</v>
      </c>
      <c r="G98" s="13" t="str">
        <f t="shared" si="21"/>
        <v/>
      </c>
      <c r="H98" s="13" t="str">
        <f t="array" ref="H98">IF(ROWS($B$3:$B98)&lt;=COUNTIF(result,"الأول"),INDEX(num,SMALL(IF(result="الأول",ROW(result)-ROW($B$3)+1),ROW(96:96))),"")</f>
        <v/>
      </c>
      <c r="I98" s="14" t="str">
        <f t="shared" si="22"/>
        <v/>
      </c>
      <c r="J98" s="14" t="str">
        <f t="shared" si="23"/>
        <v/>
      </c>
      <c r="K98" s="13"/>
      <c r="L98" s="13" t="str">
        <f t="shared" si="24"/>
        <v/>
      </c>
      <c r="M98" s="13" t="str">
        <f t="array" ref="M98">IF(ROWS($B$3:$B98)&lt;=COUNTIF(result,"الثاني"),INDEX(num,SMALL(IF(result="الثاني",ROW(result)-ROW($B$3)+1),ROW(96:96))),"")</f>
        <v/>
      </c>
      <c r="N98" s="14" t="str">
        <f t="shared" si="25"/>
        <v/>
      </c>
      <c r="O98" s="14" t="str">
        <f t="shared" si="26"/>
        <v/>
      </c>
      <c r="P98" s="13"/>
      <c r="Q98" s="13" t="str">
        <f t="shared" si="27"/>
        <v/>
      </c>
      <c r="R98" s="13" t="str">
        <f t="array" ref="R98">IF(ROWS($B$3:$B98)&lt;=COUNTIF(result,"الثالث"),INDEX(num,SMALL(IF(result="الثالث",ROW(result)-ROW($B$3)+1),ROW(96:96))),"")</f>
        <v/>
      </c>
      <c r="S98" s="14" t="str">
        <f t="shared" si="28"/>
        <v/>
      </c>
      <c r="T98" s="14" t="str">
        <f t="shared" si="29"/>
        <v/>
      </c>
      <c r="U98" s="13"/>
      <c r="V98" s="13" t="str">
        <f t="shared" si="30"/>
        <v/>
      </c>
      <c r="W98" s="13" t="str">
        <f t="array" ref="W98">IF(ROWS($B$3:$B98)&lt;=COUNTIF(result,"الرابع"),INDEX(num,SMALL(IF(result="الرابع",ROW(result)-ROW($B$3)+1),ROW(96:96))),"")</f>
        <v/>
      </c>
      <c r="X98" s="14" t="str">
        <f t="shared" si="31"/>
        <v/>
      </c>
      <c r="Y98" s="14" t="str">
        <f t="shared" si="32"/>
        <v/>
      </c>
      <c r="Z98" s="13"/>
      <c r="AA98" s="13" t="str">
        <f t="shared" si="33"/>
        <v/>
      </c>
      <c r="AB98" s="13" t="str">
        <f t="array" ref="AB98">IF(ROWS($B$3:$B98)&lt;=COUNTIF(result,"الخامس"),INDEX(num,SMALL(IF(result="الخامس",ROW(result)-ROW($B$3)+1),ROW(96:96))),"")</f>
        <v/>
      </c>
      <c r="AC98" s="14" t="str">
        <f t="shared" si="34"/>
        <v/>
      </c>
      <c r="AD98" s="14" t="str">
        <f t="shared" si="35"/>
        <v/>
      </c>
      <c r="AE98" s="13"/>
      <c r="AF98" s="13" t="str">
        <f t="shared" si="36"/>
        <v/>
      </c>
      <c r="AG98" s="13" t="str">
        <f t="array" ref="AG98">IF(ROWS($B$3:$B98)&lt;=COUNTIF(result,"السادس"),INDEX(num,SMALL(IF(result="السادس",ROW(result)-ROW($B$3)+1),ROW(96:96))),"")</f>
        <v/>
      </c>
      <c r="AH98" s="14" t="str">
        <f t="shared" si="37"/>
        <v/>
      </c>
      <c r="AI98" s="14" t="str">
        <f t="shared" si="38"/>
        <v/>
      </c>
      <c r="AJ98" s="13"/>
    </row>
    <row r="99" spans="1:36">
      <c r="A99" s="4">
        <f t="shared" si="39"/>
        <v>97</v>
      </c>
      <c r="B99" s="1" t="s">
        <v>102</v>
      </c>
      <c r="C99" s="8" t="s">
        <v>132</v>
      </c>
      <c r="D99" s="5">
        <v>30603091201992</v>
      </c>
      <c r="E99" s="2" t="str">
        <f t="shared" si="20"/>
        <v>D</v>
      </c>
      <c r="G99" s="13" t="str">
        <f t="shared" si="21"/>
        <v/>
      </c>
      <c r="H99" s="13" t="str">
        <f t="array" ref="H99">IF(ROWS($B$3:$B99)&lt;=COUNTIF(result,"الأول"),INDEX(num,SMALL(IF(result="الأول",ROW(result)-ROW($B$3)+1),ROW(97:97))),"")</f>
        <v/>
      </c>
      <c r="I99" s="14" t="str">
        <f t="shared" si="22"/>
        <v/>
      </c>
      <c r="J99" s="14" t="str">
        <f t="shared" si="23"/>
        <v/>
      </c>
      <c r="K99" s="13"/>
      <c r="L99" s="13" t="str">
        <f t="shared" si="24"/>
        <v/>
      </c>
      <c r="M99" s="13" t="str">
        <f t="array" ref="M99">IF(ROWS($B$3:$B99)&lt;=COUNTIF(result,"الثاني"),INDEX(num,SMALL(IF(result="الثاني",ROW(result)-ROW($B$3)+1),ROW(97:97))),"")</f>
        <v/>
      </c>
      <c r="N99" s="14" t="str">
        <f t="shared" si="25"/>
        <v/>
      </c>
      <c r="O99" s="14" t="str">
        <f t="shared" si="26"/>
        <v/>
      </c>
      <c r="P99" s="13"/>
      <c r="Q99" s="13" t="str">
        <f t="shared" si="27"/>
        <v/>
      </c>
      <c r="R99" s="13" t="str">
        <f t="array" ref="R99">IF(ROWS($B$3:$B99)&lt;=COUNTIF(result,"الثالث"),INDEX(num,SMALL(IF(result="الثالث",ROW(result)-ROW($B$3)+1),ROW(97:97))),"")</f>
        <v/>
      </c>
      <c r="S99" s="14" t="str">
        <f t="shared" si="28"/>
        <v/>
      </c>
      <c r="T99" s="14" t="str">
        <f t="shared" si="29"/>
        <v/>
      </c>
      <c r="U99" s="13"/>
      <c r="V99" s="13" t="str">
        <f t="shared" si="30"/>
        <v/>
      </c>
      <c r="W99" s="13" t="str">
        <f t="array" ref="W99">IF(ROWS($B$3:$B99)&lt;=COUNTIF(result,"الرابع"),INDEX(num,SMALL(IF(result="الرابع",ROW(result)-ROW($B$3)+1),ROW(97:97))),"")</f>
        <v/>
      </c>
      <c r="X99" s="14" t="str">
        <f t="shared" si="31"/>
        <v/>
      </c>
      <c r="Y99" s="14" t="str">
        <f t="shared" si="32"/>
        <v/>
      </c>
      <c r="Z99" s="13"/>
      <c r="AA99" s="13" t="str">
        <f t="shared" si="33"/>
        <v/>
      </c>
      <c r="AB99" s="13" t="str">
        <f t="array" ref="AB99">IF(ROWS($B$3:$B99)&lt;=COUNTIF(result,"الخامس"),INDEX(num,SMALL(IF(result="الخامس",ROW(result)-ROW($B$3)+1),ROW(97:97))),"")</f>
        <v/>
      </c>
      <c r="AC99" s="14" t="str">
        <f t="shared" si="34"/>
        <v/>
      </c>
      <c r="AD99" s="14" t="str">
        <f t="shared" si="35"/>
        <v/>
      </c>
      <c r="AE99" s="13"/>
      <c r="AF99" s="13" t="str">
        <f t="shared" si="36"/>
        <v/>
      </c>
      <c r="AG99" s="13" t="str">
        <f t="array" ref="AG99">IF(ROWS($B$3:$B99)&lt;=COUNTIF(result,"السادس"),INDEX(num,SMALL(IF(result="السادس",ROW(result)-ROW($B$3)+1),ROW(97:97))),"")</f>
        <v/>
      </c>
      <c r="AH99" s="14" t="str">
        <f t="shared" si="37"/>
        <v/>
      </c>
      <c r="AI99" s="14" t="str">
        <f t="shared" si="38"/>
        <v/>
      </c>
      <c r="AJ99" s="13"/>
    </row>
    <row r="100" spans="1:36">
      <c r="A100" s="4">
        <f t="shared" si="39"/>
        <v>98</v>
      </c>
      <c r="B100" s="1" t="s">
        <v>103</v>
      </c>
      <c r="C100" s="8" t="s">
        <v>133</v>
      </c>
      <c r="D100" s="5">
        <v>30603091201993</v>
      </c>
      <c r="E100" s="2" t="str">
        <f t="shared" si="20"/>
        <v>E</v>
      </c>
      <c r="G100" s="13" t="str">
        <f t="shared" si="21"/>
        <v/>
      </c>
      <c r="H100" s="13" t="str">
        <f t="array" ref="H100">IF(ROWS($B$3:$B100)&lt;=COUNTIF(result,"الأول"),INDEX(num,SMALL(IF(result="الأول",ROW(result)-ROW($B$3)+1),ROW(98:98))),"")</f>
        <v/>
      </c>
      <c r="I100" s="14" t="str">
        <f t="shared" si="22"/>
        <v/>
      </c>
      <c r="J100" s="14" t="str">
        <f t="shared" si="23"/>
        <v/>
      </c>
      <c r="K100" s="13"/>
      <c r="L100" s="13" t="str">
        <f t="shared" si="24"/>
        <v/>
      </c>
      <c r="M100" s="13" t="str">
        <f t="array" ref="M100">IF(ROWS($B$3:$B100)&lt;=COUNTIF(result,"الثاني"),INDEX(num,SMALL(IF(result="الثاني",ROW(result)-ROW($B$3)+1),ROW(98:98))),"")</f>
        <v/>
      </c>
      <c r="N100" s="14" t="str">
        <f t="shared" si="25"/>
        <v/>
      </c>
      <c r="O100" s="14" t="str">
        <f t="shared" si="26"/>
        <v/>
      </c>
      <c r="P100" s="13"/>
      <c r="Q100" s="13" t="str">
        <f t="shared" si="27"/>
        <v/>
      </c>
      <c r="R100" s="13" t="str">
        <f t="array" ref="R100">IF(ROWS($B$3:$B100)&lt;=COUNTIF(result,"الثالث"),INDEX(num,SMALL(IF(result="الثالث",ROW(result)-ROW($B$3)+1),ROW(98:98))),"")</f>
        <v/>
      </c>
      <c r="S100" s="14" t="str">
        <f t="shared" si="28"/>
        <v/>
      </c>
      <c r="T100" s="14" t="str">
        <f t="shared" si="29"/>
        <v/>
      </c>
      <c r="U100" s="13"/>
      <c r="V100" s="13" t="str">
        <f t="shared" si="30"/>
        <v/>
      </c>
      <c r="W100" s="13" t="str">
        <f t="array" ref="W100">IF(ROWS($B$3:$B100)&lt;=COUNTIF(result,"الرابع"),INDEX(num,SMALL(IF(result="الرابع",ROW(result)-ROW($B$3)+1),ROW(98:98))),"")</f>
        <v/>
      </c>
      <c r="X100" s="14" t="str">
        <f t="shared" si="31"/>
        <v/>
      </c>
      <c r="Y100" s="14" t="str">
        <f t="shared" si="32"/>
        <v/>
      </c>
      <c r="Z100" s="13"/>
      <c r="AA100" s="13" t="str">
        <f t="shared" si="33"/>
        <v/>
      </c>
      <c r="AB100" s="13" t="str">
        <f t="array" ref="AB100">IF(ROWS($B$3:$B100)&lt;=COUNTIF(result,"الخامس"),INDEX(num,SMALL(IF(result="الخامس",ROW(result)-ROW($B$3)+1),ROW(98:98))),"")</f>
        <v/>
      </c>
      <c r="AC100" s="14" t="str">
        <f t="shared" si="34"/>
        <v/>
      </c>
      <c r="AD100" s="14" t="str">
        <f t="shared" si="35"/>
        <v/>
      </c>
      <c r="AE100" s="13"/>
      <c r="AF100" s="13" t="str">
        <f t="shared" si="36"/>
        <v/>
      </c>
      <c r="AG100" s="13" t="str">
        <f t="array" ref="AG100">IF(ROWS($B$3:$B100)&lt;=COUNTIF(result,"السادس"),INDEX(num,SMALL(IF(result="السادس",ROW(result)-ROW($B$3)+1),ROW(98:98))),"")</f>
        <v/>
      </c>
      <c r="AH100" s="14" t="str">
        <f t="shared" si="37"/>
        <v/>
      </c>
      <c r="AI100" s="14" t="str">
        <f t="shared" si="38"/>
        <v/>
      </c>
      <c r="AJ100" s="13"/>
    </row>
    <row r="101" spans="1:36">
      <c r="A101" s="4">
        <f t="shared" si="39"/>
        <v>99</v>
      </c>
      <c r="B101" s="1" t="s">
        <v>104</v>
      </c>
      <c r="C101" s="8" t="s">
        <v>134</v>
      </c>
      <c r="D101" s="5">
        <v>30603091201994</v>
      </c>
      <c r="E101" s="2" t="str">
        <f t="shared" si="20"/>
        <v>F</v>
      </c>
      <c r="G101" s="13" t="str">
        <f t="shared" si="21"/>
        <v/>
      </c>
      <c r="H101" s="13" t="str">
        <f t="array" ref="H101">IF(ROWS($B$3:$B101)&lt;=COUNTIF(result,"الأول"),INDEX(num,SMALL(IF(result="الأول",ROW(result)-ROW($B$3)+1),ROW(99:99))),"")</f>
        <v/>
      </c>
      <c r="I101" s="14" t="str">
        <f t="shared" si="22"/>
        <v/>
      </c>
      <c r="J101" s="14" t="str">
        <f t="shared" si="23"/>
        <v/>
      </c>
      <c r="K101" s="13"/>
      <c r="L101" s="13" t="str">
        <f t="shared" si="24"/>
        <v/>
      </c>
      <c r="M101" s="13" t="str">
        <f t="array" ref="M101">IF(ROWS($B$3:$B101)&lt;=COUNTIF(result,"الثاني"),INDEX(num,SMALL(IF(result="الثاني",ROW(result)-ROW($B$3)+1),ROW(99:99))),"")</f>
        <v/>
      </c>
      <c r="N101" s="14" t="str">
        <f t="shared" si="25"/>
        <v/>
      </c>
      <c r="O101" s="14" t="str">
        <f t="shared" si="26"/>
        <v/>
      </c>
      <c r="P101" s="13"/>
      <c r="Q101" s="13" t="str">
        <f t="shared" si="27"/>
        <v/>
      </c>
      <c r="R101" s="13" t="str">
        <f t="array" ref="R101">IF(ROWS($B$3:$B101)&lt;=COUNTIF(result,"الثالث"),INDEX(num,SMALL(IF(result="الثالث",ROW(result)-ROW($B$3)+1),ROW(99:99))),"")</f>
        <v/>
      </c>
      <c r="S101" s="14" t="str">
        <f t="shared" si="28"/>
        <v/>
      </c>
      <c r="T101" s="14" t="str">
        <f t="shared" si="29"/>
        <v/>
      </c>
      <c r="U101" s="13"/>
      <c r="V101" s="13" t="str">
        <f t="shared" si="30"/>
        <v/>
      </c>
      <c r="W101" s="13" t="str">
        <f t="array" ref="W101">IF(ROWS($B$3:$B101)&lt;=COUNTIF(result,"الرابع"),INDEX(num,SMALL(IF(result="الرابع",ROW(result)-ROW($B$3)+1),ROW(99:99))),"")</f>
        <v/>
      </c>
      <c r="X101" s="14" t="str">
        <f t="shared" si="31"/>
        <v/>
      </c>
      <c r="Y101" s="14" t="str">
        <f t="shared" si="32"/>
        <v/>
      </c>
      <c r="Z101" s="13"/>
      <c r="AA101" s="13" t="str">
        <f t="shared" si="33"/>
        <v/>
      </c>
      <c r="AB101" s="13" t="str">
        <f t="array" ref="AB101">IF(ROWS($B$3:$B101)&lt;=COUNTIF(result,"الخامس"),INDEX(num,SMALL(IF(result="الخامس",ROW(result)-ROW($B$3)+1),ROW(99:99))),"")</f>
        <v/>
      </c>
      <c r="AC101" s="14" t="str">
        <f t="shared" si="34"/>
        <v/>
      </c>
      <c r="AD101" s="14" t="str">
        <f t="shared" si="35"/>
        <v/>
      </c>
      <c r="AE101" s="13"/>
      <c r="AF101" s="13" t="str">
        <f t="shared" si="36"/>
        <v/>
      </c>
      <c r="AG101" s="13" t="str">
        <f t="array" ref="AG101">IF(ROWS($B$3:$B101)&lt;=COUNTIF(result,"السادس"),INDEX(num,SMALL(IF(result="السادس",ROW(result)-ROW($B$3)+1),ROW(99:99))),"")</f>
        <v/>
      </c>
      <c r="AH101" s="14" t="str">
        <f t="shared" si="37"/>
        <v/>
      </c>
      <c r="AI101" s="14" t="str">
        <f t="shared" si="38"/>
        <v/>
      </c>
      <c r="AJ101" s="13"/>
    </row>
    <row r="102" spans="1:36">
      <c r="A102" s="4">
        <f t="shared" si="39"/>
        <v>100</v>
      </c>
      <c r="B102" s="1" t="s">
        <v>105</v>
      </c>
      <c r="C102" s="8" t="s">
        <v>123</v>
      </c>
      <c r="D102" s="5">
        <v>30603091201995</v>
      </c>
      <c r="E102" s="2" t="str">
        <f t="shared" si="20"/>
        <v>A</v>
      </c>
      <c r="G102" s="13" t="str">
        <f t="shared" si="21"/>
        <v/>
      </c>
      <c r="H102" s="13" t="str">
        <f t="array" ref="H102">IF(ROWS($B$3:$B102)&lt;=COUNTIF(result,"الأول"),INDEX(num,SMALL(IF(result="الأول",ROW(result)-ROW($B$3)+1),ROW(100:100))),"")</f>
        <v/>
      </c>
      <c r="I102" s="14" t="str">
        <f t="shared" si="22"/>
        <v/>
      </c>
      <c r="J102" s="14" t="str">
        <f t="shared" si="23"/>
        <v/>
      </c>
      <c r="K102" s="13"/>
      <c r="L102" s="13" t="str">
        <f t="shared" si="24"/>
        <v/>
      </c>
      <c r="M102" s="13" t="str">
        <f t="array" ref="M102">IF(ROWS($B$3:$B102)&lt;=COUNTIF(result,"الثاني"),INDEX(num,SMALL(IF(result="الثاني",ROW(result)-ROW($B$3)+1),ROW(100:100))),"")</f>
        <v/>
      </c>
      <c r="N102" s="14" t="str">
        <f t="shared" si="25"/>
        <v/>
      </c>
      <c r="O102" s="14" t="str">
        <f t="shared" si="26"/>
        <v/>
      </c>
      <c r="P102" s="13"/>
      <c r="Q102" s="13" t="str">
        <f t="shared" si="27"/>
        <v/>
      </c>
      <c r="R102" s="13" t="str">
        <f t="array" ref="R102">IF(ROWS($B$3:$B102)&lt;=COUNTIF(result,"الثالث"),INDEX(num,SMALL(IF(result="الثالث",ROW(result)-ROW($B$3)+1),ROW(100:100))),"")</f>
        <v/>
      </c>
      <c r="S102" s="14" t="str">
        <f t="shared" si="28"/>
        <v/>
      </c>
      <c r="T102" s="14" t="str">
        <f t="shared" si="29"/>
        <v/>
      </c>
      <c r="U102" s="13"/>
      <c r="V102" s="13" t="str">
        <f t="shared" si="30"/>
        <v/>
      </c>
      <c r="W102" s="13" t="str">
        <f t="array" ref="W102">IF(ROWS($B$3:$B102)&lt;=COUNTIF(result,"الرابع"),INDEX(num,SMALL(IF(result="الرابع",ROW(result)-ROW($B$3)+1),ROW(100:100))),"")</f>
        <v/>
      </c>
      <c r="X102" s="14" t="str">
        <f t="shared" si="31"/>
        <v/>
      </c>
      <c r="Y102" s="14" t="str">
        <f t="shared" si="32"/>
        <v/>
      </c>
      <c r="Z102" s="13"/>
      <c r="AA102" s="13" t="str">
        <f t="shared" si="33"/>
        <v/>
      </c>
      <c r="AB102" s="13" t="str">
        <f t="array" ref="AB102">IF(ROWS($B$3:$B102)&lt;=COUNTIF(result,"الخامس"),INDEX(num,SMALL(IF(result="الخامس",ROW(result)-ROW($B$3)+1),ROW(100:100))),"")</f>
        <v/>
      </c>
      <c r="AC102" s="14" t="str">
        <f t="shared" si="34"/>
        <v/>
      </c>
      <c r="AD102" s="14" t="str">
        <f t="shared" si="35"/>
        <v/>
      </c>
      <c r="AE102" s="13"/>
      <c r="AF102" s="13" t="str">
        <f t="shared" si="36"/>
        <v/>
      </c>
      <c r="AG102" s="13" t="str">
        <f t="array" ref="AG102">IF(ROWS($B$3:$B102)&lt;=COUNTIF(result,"السادس"),INDEX(num,SMALL(IF(result="السادس",ROW(result)-ROW($B$3)+1),ROW(100:100))),"")</f>
        <v/>
      </c>
      <c r="AH102" s="14" t="str">
        <f t="shared" si="37"/>
        <v/>
      </c>
      <c r="AI102" s="14" t="str">
        <f t="shared" si="38"/>
        <v/>
      </c>
      <c r="AJ102" s="13"/>
    </row>
    <row r="103" spans="1:36">
      <c r="A103" s="4">
        <f t="shared" si="39"/>
        <v>101</v>
      </c>
      <c r="B103" s="1" t="s">
        <v>106</v>
      </c>
      <c r="C103" s="8" t="s">
        <v>130</v>
      </c>
      <c r="D103" s="5">
        <v>30603091201996</v>
      </c>
      <c r="E103" s="2" t="str">
        <f t="shared" si="20"/>
        <v>B</v>
      </c>
      <c r="G103" s="13" t="str">
        <f t="shared" si="21"/>
        <v/>
      </c>
      <c r="H103" s="13" t="str">
        <f t="array" ref="H103">IF(ROWS($B$3:$B103)&lt;=COUNTIF(result,"الأول"),INDEX(num,SMALL(IF(result="الأول",ROW(result)-ROW($B$3)+1),ROW(101:101))),"")</f>
        <v/>
      </c>
      <c r="I103" s="14" t="str">
        <f t="shared" si="22"/>
        <v/>
      </c>
      <c r="J103" s="14" t="str">
        <f t="shared" si="23"/>
        <v/>
      </c>
      <c r="K103" s="13"/>
      <c r="L103" s="13" t="str">
        <f t="shared" si="24"/>
        <v/>
      </c>
      <c r="M103" s="13" t="str">
        <f t="array" ref="M103">IF(ROWS($B$3:$B103)&lt;=COUNTIF(result,"الثاني"),INDEX(num,SMALL(IF(result="الثاني",ROW(result)-ROW($B$3)+1),ROW(101:101))),"")</f>
        <v/>
      </c>
      <c r="N103" s="14" t="str">
        <f t="shared" si="25"/>
        <v/>
      </c>
      <c r="O103" s="14" t="str">
        <f t="shared" si="26"/>
        <v/>
      </c>
      <c r="P103" s="13"/>
      <c r="Q103" s="13" t="str">
        <f t="shared" si="27"/>
        <v/>
      </c>
      <c r="R103" s="13" t="str">
        <f t="array" ref="R103">IF(ROWS($B$3:$B103)&lt;=COUNTIF(result,"الثالث"),INDEX(num,SMALL(IF(result="الثالث",ROW(result)-ROW($B$3)+1),ROW(101:101))),"")</f>
        <v/>
      </c>
      <c r="S103" s="14" t="str">
        <f t="shared" si="28"/>
        <v/>
      </c>
      <c r="T103" s="14" t="str">
        <f t="shared" si="29"/>
        <v/>
      </c>
      <c r="U103" s="13"/>
      <c r="V103" s="13" t="str">
        <f t="shared" si="30"/>
        <v/>
      </c>
      <c r="W103" s="13" t="str">
        <f t="array" ref="W103">IF(ROWS($B$3:$B103)&lt;=COUNTIF(result,"الرابع"),INDEX(num,SMALL(IF(result="الرابع",ROW(result)-ROW($B$3)+1),ROW(101:101))),"")</f>
        <v/>
      </c>
      <c r="X103" s="14" t="str">
        <f t="shared" si="31"/>
        <v/>
      </c>
      <c r="Y103" s="14" t="str">
        <f t="shared" si="32"/>
        <v/>
      </c>
      <c r="Z103" s="13"/>
      <c r="AA103" s="13" t="str">
        <f t="shared" si="33"/>
        <v/>
      </c>
      <c r="AB103" s="13" t="str">
        <f t="array" ref="AB103">IF(ROWS($B$3:$B103)&lt;=COUNTIF(result,"الخامس"),INDEX(num,SMALL(IF(result="الخامس",ROW(result)-ROW($B$3)+1),ROW(101:101))),"")</f>
        <v/>
      </c>
      <c r="AC103" s="14" t="str">
        <f t="shared" si="34"/>
        <v/>
      </c>
      <c r="AD103" s="14" t="str">
        <f t="shared" si="35"/>
        <v/>
      </c>
      <c r="AE103" s="13"/>
      <c r="AF103" s="13" t="str">
        <f t="shared" si="36"/>
        <v/>
      </c>
      <c r="AG103" s="13" t="str">
        <f t="array" ref="AG103">IF(ROWS($B$3:$B103)&lt;=COUNTIF(result,"السادس"),INDEX(num,SMALL(IF(result="السادس",ROW(result)-ROW($B$3)+1),ROW(101:101))),"")</f>
        <v/>
      </c>
      <c r="AH103" s="14" t="str">
        <f t="shared" si="37"/>
        <v/>
      </c>
      <c r="AI103" s="14" t="str">
        <f t="shared" si="38"/>
        <v/>
      </c>
      <c r="AJ103" s="13"/>
    </row>
    <row r="104" spans="1:36">
      <c r="A104" s="4">
        <f t="shared" si="39"/>
        <v>102</v>
      </c>
      <c r="B104" s="1" t="s">
        <v>107</v>
      </c>
      <c r="C104" s="8" t="s">
        <v>131</v>
      </c>
      <c r="D104" s="5">
        <v>30603091201997</v>
      </c>
      <c r="E104" s="2" t="str">
        <f t="shared" si="20"/>
        <v>C</v>
      </c>
      <c r="G104" s="13" t="str">
        <f t="shared" si="21"/>
        <v/>
      </c>
      <c r="H104" s="13" t="str">
        <f t="array" ref="H104">IF(ROWS($B$3:$B104)&lt;=COUNTIF(result,"الأول"),INDEX(num,SMALL(IF(result="الأول",ROW(result)-ROW($B$3)+1),ROW(102:102))),"")</f>
        <v/>
      </c>
      <c r="I104" s="14" t="str">
        <f t="shared" si="22"/>
        <v/>
      </c>
      <c r="J104" s="14" t="str">
        <f t="shared" si="23"/>
        <v/>
      </c>
      <c r="K104" s="13"/>
      <c r="L104" s="13" t="str">
        <f t="shared" si="24"/>
        <v/>
      </c>
      <c r="M104" s="13" t="str">
        <f t="array" ref="M104">IF(ROWS($B$3:$B104)&lt;=COUNTIF(result,"الثاني"),INDEX(num,SMALL(IF(result="الثاني",ROW(result)-ROW($B$3)+1),ROW(102:102))),"")</f>
        <v/>
      </c>
      <c r="N104" s="14" t="str">
        <f t="shared" si="25"/>
        <v/>
      </c>
      <c r="O104" s="14" t="str">
        <f t="shared" si="26"/>
        <v/>
      </c>
      <c r="P104" s="13"/>
      <c r="Q104" s="13" t="str">
        <f t="shared" si="27"/>
        <v/>
      </c>
      <c r="R104" s="13" t="str">
        <f t="array" ref="R104">IF(ROWS($B$3:$B104)&lt;=COUNTIF(result,"الثالث"),INDEX(num,SMALL(IF(result="الثالث",ROW(result)-ROW($B$3)+1),ROW(102:102))),"")</f>
        <v/>
      </c>
      <c r="S104" s="14" t="str">
        <f t="shared" si="28"/>
        <v/>
      </c>
      <c r="T104" s="14" t="str">
        <f t="shared" si="29"/>
        <v/>
      </c>
      <c r="U104" s="13"/>
      <c r="V104" s="13" t="str">
        <f t="shared" si="30"/>
        <v/>
      </c>
      <c r="W104" s="13" t="str">
        <f t="array" ref="W104">IF(ROWS($B$3:$B104)&lt;=COUNTIF(result,"الرابع"),INDEX(num,SMALL(IF(result="الرابع",ROW(result)-ROW($B$3)+1),ROW(102:102))),"")</f>
        <v/>
      </c>
      <c r="X104" s="14" t="str">
        <f t="shared" si="31"/>
        <v/>
      </c>
      <c r="Y104" s="14" t="str">
        <f t="shared" si="32"/>
        <v/>
      </c>
      <c r="Z104" s="13"/>
      <c r="AA104" s="13" t="str">
        <f t="shared" si="33"/>
        <v/>
      </c>
      <c r="AB104" s="13" t="str">
        <f t="array" ref="AB104">IF(ROWS($B$3:$B104)&lt;=COUNTIF(result,"الخامس"),INDEX(num,SMALL(IF(result="الخامس",ROW(result)-ROW($B$3)+1),ROW(102:102))),"")</f>
        <v/>
      </c>
      <c r="AC104" s="14" t="str">
        <f t="shared" si="34"/>
        <v/>
      </c>
      <c r="AD104" s="14" t="str">
        <f t="shared" si="35"/>
        <v/>
      </c>
      <c r="AE104" s="13"/>
      <c r="AF104" s="13" t="str">
        <f t="shared" si="36"/>
        <v/>
      </c>
      <c r="AG104" s="13" t="str">
        <f t="array" ref="AG104">IF(ROWS($B$3:$B104)&lt;=COUNTIF(result,"السادس"),INDEX(num,SMALL(IF(result="السادس",ROW(result)-ROW($B$3)+1),ROW(102:102))),"")</f>
        <v/>
      </c>
      <c r="AH104" s="14" t="str">
        <f t="shared" si="37"/>
        <v/>
      </c>
      <c r="AI104" s="14" t="str">
        <f t="shared" si="38"/>
        <v/>
      </c>
      <c r="AJ104" s="13"/>
    </row>
    <row r="105" spans="1:36">
      <c r="A105" s="4">
        <f t="shared" si="39"/>
        <v>103</v>
      </c>
      <c r="B105" s="1" t="s">
        <v>108</v>
      </c>
      <c r="C105" s="8" t="s">
        <v>132</v>
      </c>
      <c r="D105" s="5">
        <v>30603091201998</v>
      </c>
      <c r="E105" s="2" t="str">
        <f t="shared" si="20"/>
        <v>D</v>
      </c>
      <c r="G105" s="13" t="str">
        <f t="shared" si="21"/>
        <v/>
      </c>
      <c r="H105" s="13" t="str">
        <f t="array" ref="H105">IF(ROWS($B$3:$B105)&lt;=COUNTIF(result,"الأول"),INDEX(num,SMALL(IF(result="الأول",ROW(result)-ROW($B$3)+1),ROW(103:103))),"")</f>
        <v/>
      </c>
      <c r="I105" s="14" t="str">
        <f t="shared" si="22"/>
        <v/>
      </c>
      <c r="J105" s="14" t="str">
        <f t="shared" si="23"/>
        <v/>
      </c>
      <c r="K105" s="13"/>
      <c r="L105" s="13" t="str">
        <f t="shared" si="24"/>
        <v/>
      </c>
      <c r="M105" s="13" t="str">
        <f t="array" ref="M105">IF(ROWS($B$3:$B105)&lt;=COUNTIF(result,"الثاني"),INDEX(num,SMALL(IF(result="الثاني",ROW(result)-ROW($B$3)+1),ROW(103:103))),"")</f>
        <v/>
      </c>
      <c r="N105" s="14" t="str">
        <f t="shared" si="25"/>
        <v/>
      </c>
      <c r="O105" s="14" t="str">
        <f t="shared" si="26"/>
        <v/>
      </c>
      <c r="P105" s="13"/>
      <c r="Q105" s="13" t="str">
        <f t="shared" si="27"/>
        <v/>
      </c>
      <c r="R105" s="13" t="str">
        <f t="array" ref="R105">IF(ROWS($B$3:$B105)&lt;=COUNTIF(result,"الثالث"),INDEX(num,SMALL(IF(result="الثالث",ROW(result)-ROW($B$3)+1),ROW(103:103))),"")</f>
        <v/>
      </c>
      <c r="S105" s="14" t="str">
        <f t="shared" si="28"/>
        <v/>
      </c>
      <c r="T105" s="14" t="str">
        <f t="shared" si="29"/>
        <v/>
      </c>
      <c r="U105" s="13"/>
      <c r="V105" s="13" t="str">
        <f t="shared" si="30"/>
        <v/>
      </c>
      <c r="W105" s="13" t="str">
        <f t="array" ref="W105">IF(ROWS($B$3:$B105)&lt;=COUNTIF(result,"الرابع"),INDEX(num,SMALL(IF(result="الرابع",ROW(result)-ROW($B$3)+1),ROW(103:103))),"")</f>
        <v/>
      </c>
      <c r="X105" s="14" t="str">
        <f t="shared" si="31"/>
        <v/>
      </c>
      <c r="Y105" s="14" t="str">
        <f t="shared" si="32"/>
        <v/>
      </c>
      <c r="Z105" s="13"/>
      <c r="AA105" s="13" t="str">
        <f t="shared" si="33"/>
        <v/>
      </c>
      <c r="AB105" s="13" t="str">
        <f t="array" ref="AB105">IF(ROWS($B$3:$B105)&lt;=COUNTIF(result,"الخامس"),INDEX(num,SMALL(IF(result="الخامس",ROW(result)-ROW($B$3)+1),ROW(103:103))),"")</f>
        <v/>
      </c>
      <c r="AC105" s="14" t="str">
        <f t="shared" si="34"/>
        <v/>
      </c>
      <c r="AD105" s="14" t="str">
        <f t="shared" si="35"/>
        <v/>
      </c>
      <c r="AE105" s="13"/>
      <c r="AF105" s="13" t="str">
        <f t="shared" si="36"/>
        <v/>
      </c>
      <c r="AG105" s="13" t="str">
        <f t="array" ref="AG105">IF(ROWS($B$3:$B105)&lt;=COUNTIF(result,"السادس"),INDEX(num,SMALL(IF(result="السادس",ROW(result)-ROW($B$3)+1),ROW(103:103))),"")</f>
        <v/>
      </c>
      <c r="AH105" s="14" t="str">
        <f t="shared" si="37"/>
        <v/>
      </c>
      <c r="AI105" s="14" t="str">
        <f t="shared" si="38"/>
        <v/>
      </c>
      <c r="AJ105" s="13"/>
    </row>
    <row r="106" spans="1:36">
      <c r="A106" s="4">
        <f t="shared" si="39"/>
        <v>104</v>
      </c>
      <c r="B106" s="1" t="s">
        <v>109</v>
      </c>
      <c r="C106" s="8" t="s">
        <v>133</v>
      </c>
      <c r="D106" s="5">
        <v>30603091201999</v>
      </c>
      <c r="E106" s="2" t="str">
        <f t="shared" si="20"/>
        <v>E</v>
      </c>
      <c r="G106" s="13" t="str">
        <f t="shared" si="21"/>
        <v/>
      </c>
      <c r="H106" s="13" t="str">
        <f t="array" ref="H106">IF(ROWS($B$3:$B106)&lt;=COUNTIF(result,"الأول"),INDEX(num,SMALL(IF(result="الأول",ROW(result)-ROW($B$3)+1),ROW(104:104))),"")</f>
        <v/>
      </c>
      <c r="I106" s="14" t="str">
        <f t="shared" si="22"/>
        <v/>
      </c>
      <c r="J106" s="14" t="str">
        <f t="shared" si="23"/>
        <v/>
      </c>
      <c r="K106" s="13"/>
      <c r="L106" s="13" t="str">
        <f t="shared" si="24"/>
        <v/>
      </c>
      <c r="M106" s="13" t="str">
        <f t="array" ref="M106">IF(ROWS($B$3:$B106)&lt;=COUNTIF(result,"الثاني"),INDEX(num,SMALL(IF(result="الثاني",ROW(result)-ROW($B$3)+1),ROW(104:104))),"")</f>
        <v/>
      </c>
      <c r="N106" s="14" t="str">
        <f t="shared" si="25"/>
        <v/>
      </c>
      <c r="O106" s="14" t="str">
        <f t="shared" si="26"/>
        <v/>
      </c>
      <c r="P106" s="13"/>
      <c r="Q106" s="13" t="str">
        <f t="shared" si="27"/>
        <v/>
      </c>
      <c r="R106" s="13" t="str">
        <f t="array" ref="R106">IF(ROWS($B$3:$B106)&lt;=COUNTIF(result,"الثالث"),INDEX(num,SMALL(IF(result="الثالث",ROW(result)-ROW($B$3)+1),ROW(104:104))),"")</f>
        <v/>
      </c>
      <c r="S106" s="14" t="str">
        <f t="shared" si="28"/>
        <v/>
      </c>
      <c r="T106" s="14" t="str">
        <f t="shared" si="29"/>
        <v/>
      </c>
      <c r="U106" s="13"/>
      <c r="V106" s="13" t="str">
        <f t="shared" si="30"/>
        <v/>
      </c>
      <c r="W106" s="13" t="str">
        <f t="array" ref="W106">IF(ROWS($B$3:$B106)&lt;=COUNTIF(result,"الرابع"),INDEX(num,SMALL(IF(result="الرابع",ROW(result)-ROW($B$3)+1),ROW(104:104))),"")</f>
        <v/>
      </c>
      <c r="X106" s="14" t="str">
        <f t="shared" si="31"/>
        <v/>
      </c>
      <c r="Y106" s="14" t="str">
        <f t="shared" si="32"/>
        <v/>
      </c>
      <c r="Z106" s="13"/>
      <c r="AA106" s="13" t="str">
        <f t="shared" si="33"/>
        <v/>
      </c>
      <c r="AB106" s="13" t="str">
        <f t="array" ref="AB106">IF(ROWS($B$3:$B106)&lt;=COUNTIF(result,"الخامس"),INDEX(num,SMALL(IF(result="الخامس",ROW(result)-ROW($B$3)+1),ROW(104:104))),"")</f>
        <v/>
      </c>
      <c r="AC106" s="14" t="str">
        <f t="shared" si="34"/>
        <v/>
      </c>
      <c r="AD106" s="14" t="str">
        <f t="shared" si="35"/>
        <v/>
      </c>
      <c r="AE106" s="13"/>
      <c r="AF106" s="13" t="str">
        <f t="shared" si="36"/>
        <v/>
      </c>
      <c r="AG106" s="13" t="str">
        <f t="array" ref="AG106">IF(ROWS($B$3:$B106)&lt;=COUNTIF(result,"السادس"),INDEX(num,SMALL(IF(result="السادس",ROW(result)-ROW($B$3)+1),ROW(104:104))),"")</f>
        <v/>
      </c>
      <c r="AH106" s="14" t="str">
        <f t="shared" si="37"/>
        <v/>
      </c>
      <c r="AI106" s="14" t="str">
        <f t="shared" si="38"/>
        <v/>
      </c>
      <c r="AJ106" s="13"/>
    </row>
    <row r="107" spans="1:36">
      <c r="A107" s="4">
        <f t="shared" si="39"/>
        <v>105</v>
      </c>
      <c r="B107" s="1" t="s">
        <v>110</v>
      </c>
      <c r="C107" s="8" t="s">
        <v>134</v>
      </c>
      <c r="D107" s="5">
        <v>30603091202000</v>
      </c>
      <c r="E107" s="2" t="str">
        <f t="shared" si="20"/>
        <v>F</v>
      </c>
      <c r="G107" s="13" t="str">
        <f t="shared" si="21"/>
        <v/>
      </c>
      <c r="H107" s="13" t="str">
        <f t="array" ref="H107">IF(ROWS($B$3:$B107)&lt;=COUNTIF(result,"الأول"),INDEX(num,SMALL(IF(result="الأول",ROW(result)-ROW($B$3)+1),ROW(105:105))),"")</f>
        <v/>
      </c>
      <c r="I107" s="14" t="str">
        <f t="shared" si="22"/>
        <v/>
      </c>
      <c r="J107" s="14" t="str">
        <f t="shared" si="23"/>
        <v/>
      </c>
      <c r="K107" s="13"/>
      <c r="L107" s="13" t="str">
        <f t="shared" si="24"/>
        <v/>
      </c>
      <c r="M107" s="13" t="str">
        <f t="array" ref="M107">IF(ROWS($B$3:$B107)&lt;=COUNTIF(result,"الثاني"),INDEX(num,SMALL(IF(result="الثاني",ROW(result)-ROW($B$3)+1),ROW(105:105))),"")</f>
        <v/>
      </c>
      <c r="N107" s="14" t="str">
        <f t="shared" si="25"/>
        <v/>
      </c>
      <c r="O107" s="14" t="str">
        <f t="shared" si="26"/>
        <v/>
      </c>
      <c r="P107" s="13"/>
      <c r="Q107" s="13" t="str">
        <f t="shared" si="27"/>
        <v/>
      </c>
      <c r="R107" s="13" t="str">
        <f t="array" ref="R107">IF(ROWS($B$3:$B107)&lt;=COUNTIF(result,"الثالث"),INDEX(num,SMALL(IF(result="الثالث",ROW(result)-ROW($B$3)+1),ROW(105:105))),"")</f>
        <v/>
      </c>
      <c r="S107" s="14" t="str">
        <f t="shared" si="28"/>
        <v/>
      </c>
      <c r="T107" s="14" t="str">
        <f t="shared" si="29"/>
        <v/>
      </c>
      <c r="U107" s="13"/>
      <c r="V107" s="13" t="str">
        <f t="shared" si="30"/>
        <v/>
      </c>
      <c r="W107" s="13" t="str">
        <f t="array" ref="W107">IF(ROWS($B$3:$B107)&lt;=COUNTIF(result,"الرابع"),INDEX(num,SMALL(IF(result="الرابع",ROW(result)-ROW($B$3)+1),ROW(105:105))),"")</f>
        <v/>
      </c>
      <c r="X107" s="14" t="str">
        <f t="shared" si="31"/>
        <v/>
      </c>
      <c r="Y107" s="14" t="str">
        <f t="shared" si="32"/>
        <v/>
      </c>
      <c r="Z107" s="13"/>
      <c r="AA107" s="13" t="str">
        <f t="shared" si="33"/>
        <v/>
      </c>
      <c r="AB107" s="13" t="str">
        <f t="array" ref="AB107">IF(ROWS($B$3:$B107)&lt;=COUNTIF(result,"الخامس"),INDEX(num,SMALL(IF(result="الخامس",ROW(result)-ROW($B$3)+1),ROW(105:105))),"")</f>
        <v/>
      </c>
      <c r="AC107" s="14" t="str">
        <f t="shared" si="34"/>
        <v/>
      </c>
      <c r="AD107" s="14" t="str">
        <f t="shared" si="35"/>
        <v/>
      </c>
      <c r="AE107" s="13"/>
      <c r="AF107" s="13" t="str">
        <f t="shared" si="36"/>
        <v/>
      </c>
      <c r="AG107" s="13" t="str">
        <f t="array" ref="AG107">IF(ROWS($B$3:$B107)&lt;=COUNTIF(result,"السادس"),INDEX(num,SMALL(IF(result="السادس",ROW(result)-ROW($B$3)+1),ROW(105:105))),"")</f>
        <v/>
      </c>
      <c r="AH107" s="14" t="str">
        <f t="shared" si="37"/>
        <v/>
      </c>
      <c r="AI107" s="14" t="str">
        <f t="shared" si="38"/>
        <v/>
      </c>
      <c r="AJ107" s="13"/>
    </row>
    <row r="108" spans="1:36">
      <c r="A108" s="4">
        <f t="shared" si="39"/>
        <v>106</v>
      </c>
      <c r="B108" s="1" t="s">
        <v>143</v>
      </c>
      <c r="C108" s="8" t="s">
        <v>123</v>
      </c>
      <c r="D108" s="5">
        <v>30603091202001</v>
      </c>
      <c r="E108" s="2" t="str">
        <f t="shared" si="20"/>
        <v>A</v>
      </c>
      <c r="G108" s="13" t="str">
        <f t="shared" si="21"/>
        <v/>
      </c>
      <c r="H108" s="13" t="str">
        <f t="array" ref="H108">IF(ROWS($B$3:$B108)&lt;=COUNTIF(result,"الأول"),INDEX(num,SMALL(IF(result="الأول",ROW(result)-ROW($B$3)+1),ROW(106:106))),"")</f>
        <v/>
      </c>
      <c r="I108" s="14" t="str">
        <f t="shared" si="22"/>
        <v/>
      </c>
      <c r="J108" s="14" t="str">
        <f t="shared" si="23"/>
        <v/>
      </c>
      <c r="K108" s="13"/>
      <c r="L108" s="13" t="str">
        <f t="shared" si="24"/>
        <v/>
      </c>
      <c r="M108" s="13" t="str">
        <f t="array" ref="M108">IF(ROWS($B$3:$B108)&lt;=COUNTIF(result,"الثاني"),INDEX(num,SMALL(IF(result="الثاني",ROW(result)-ROW($B$3)+1),ROW(106:106))),"")</f>
        <v/>
      </c>
      <c r="N108" s="14" t="str">
        <f t="shared" si="25"/>
        <v/>
      </c>
      <c r="O108" s="14" t="str">
        <f t="shared" si="26"/>
        <v/>
      </c>
      <c r="P108" s="13"/>
      <c r="Q108" s="13" t="str">
        <f t="shared" si="27"/>
        <v/>
      </c>
      <c r="R108" s="13" t="str">
        <f t="array" ref="R108">IF(ROWS($B$3:$B108)&lt;=COUNTIF(result,"الثالث"),INDEX(num,SMALL(IF(result="الثالث",ROW(result)-ROW($B$3)+1),ROW(106:106))),"")</f>
        <v/>
      </c>
      <c r="S108" s="14" t="str">
        <f t="shared" si="28"/>
        <v/>
      </c>
      <c r="T108" s="14" t="str">
        <f t="shared" si="29"/>
        <v/>
      </c>
      <c r="U108" s="13"/>
      <c r="V108" s="13" t="str">
        <f t="shared" si="30"/>
        <v/>
      </c>
      <c r="W108" s="13" t="str">
        <f t="array" ref="W108">IF(ROWS($B$3:$B108)&lt;=COUNTIF(result,"الرابع"),INDEX(num,SMALL(IF(result="الرابع",ROW(result)-ROW($B$3)+1),ROW(106:106))),"")</f>
        <v/>
      </c>
      <c r="X108" s="14" t="str">
        <f t="shared" si="31"/>
        <v/>
      </c>
      <c r="Y108" s="14" t="str">
        <f t="shared" si="32"/>
        <v/>
      </c>
      <c r="Z108" s="13"/>
      <c r="AA108" s="13" t="str">
        <f t="shared" si="33"/>
        <v/>
      </c>
      <c r="AB108" s="13" t="str">
        <f t="array" ref="AB108">IF(ROWS($B$3:$B108)&lt;=COUNTIF(result,"الخامس"),INDEX(num,SMALL(IF(result="الخامس",ROW(result)-ROW($B$3)+1),ROW(106:106))),"")</f>
        <v/>
      </c>
      <c r="AC108" s="14" t="str">
        <f t="shared" si="34"/>
        <v/>
      </c>
      <c r="AD108" s="14" t="str">
        <f t="shared" si="35"/>
        <v/>
      </c>
      <c r="AE108" s="13"/>
      <c r="AF108" s="13" t="str">
        <f t="shared" si="36"/>
        <v/>
      </c>
      <c r="AG108" s="13" t="str">
        <f t="array" ref="AG108">IF(ROWS($B$3:$B108)&lt;=COUNTIF(result,"السادس"),INDEX(num,SMALL(IF(result="السادس",ROW(result)-ROW($B$3)+1),ROW(106:106))),"")</f>
        <v/>
      </c>
      <c r="AH108" s="14" t="str">
        <f t="shared" si="37"/>
        <v/>
      </c>
      <c r="AI108" s="14" t="str">
        <f t="shared" si="38"/>
        <v/>
      </c>
      <c r="AJ108" s="13"/>
    </row>
    <row r="109" spans="1:36">
      <c r="A109" s="4">
        <f t="shared" si="39"/>
        <v>107</v>
      </c>
      <c r="B109" s="1" t="s">
        <v>144</v>
      </c>
      <c r="C109" s="8" t="s">
        <v>130</v>
      </c>
      <c r="D109" s="5">
        <v>30603091202002</v>
      </c>
      <c r="E109" s="2" t="str">
        <f t="shared" si="20"/>
        <v>B</v>
      </c>
      <c r="G109" s="13" t="str">
        <f t="shared" si="21"/>
        <v/>
      </c>
      <c r="H109" s="13" t="str">
        <f t="array" ref="H109">IF(ROWS($B$3:$B109)&lt;=COUNTIF(result,"الأول"),INDEX(num,SMALL(IF(result="الأول",ROW(result)-ROW($B$3)+1),ROW(107:107))),"")</f>
        <v/>
      </c>
      <c r="I109" s="14" t="str">
        <f t="shared" si="22"/>
        <v/>
      </c>
      <c r="J109" s="14" t="str">
        <f t="shared" si="23"/>
        <v/>
      </c>
      <c r="K109" s="13"/>
      <c r="L109" s="13" t="str">
        <f t="shared" si="24"/>
        <v/>
      </c>
      <c r="M109" s="13" t="str">
        <f t="array" ref="M109">IF(ROWS($B$3:$B109)&lt;=COUNTIF(result,"الثاني"),INDEX(num,SMALL(IF(result="الثاني",ROW(result)-ROW($B$3)+1),ROW(107:107))),"")</f>
        <v/>
      </c>
      <c r="N109" s="14" t="str">
        <f t="shared" si="25"/>
        <v/>
      </c>
      <c r="O109" s="14" t="str">
        <f t="shared" si="26"/>
        <v/>
      </c>
      <c r="P109" s="13"/>
      <c r="Q109" s="13" t="str">
        <f t="shared" si="27"/>
        <v/>
      </c>
      <c r="R109" s="13" t="str">
        <f t="array" ref="R109">IF(ROWS($B$3:$B109)&lt;=COUNTIF(result,"الثالث"),INDEX(num,SMALL(IF(result="الثالث",ROW(result)-ROW($B$3)+1),ROW(107:107))),"")</f>
        <v/>
      </c>
      <c r="S109" s="14" t="str">
        <f t="shared" si="28"/>
        <v/>
      </c>
      <c r="T109" s="14" t="str">
        <f t="shared" si="29"/>
        <v/>
      </c>
      <c r="U109" s="13"/>
      <c r="V109" s="13" t="str">
        <f t="shared" si="30"/>
        <v/>
      </c>
      <c r="W109" s="13" t="str">
        <f t="array" ref="W109">IF(ROWS($B$3:$B109)&lt;=COUNTIF(result,"الرابع"),INDEX(num,SMALL(IF(result="الرابع",ROW(result)-ROW($B$3)+1),ROW(107:107))),"")</f>
        <v/>
      </c>
      <c r="X109" s="14" t="str">
        <f t="shared" si="31"/>
        <v/>
      </c>
      <c r="Y109" s="14" t="str">
        <f t="shared" si="32"/>
        <v/>
      </c>
      <c r="Z109" s="13"/>
      <c r="AA109" s="13" t="str">
        <f t="shared" si="33"/>
        <v/>
      </c>
      <c r="AB109" s="13" t="str">
        <f t="array" ref="AB109">IF(ROWS($B$3:$B109)&lt;=COUNTIF(result,"الخامس"),INDEX(num,SMALL(IF(result="الخامس",ROW(result)-ROW($B$3)+1),ROW(107:107))),"")</f>
        <v/>
      </c>
      <c r="AC109" s="14" t="str">
        <f t="shared" si="34"/>
        <v/>
      </c>
      <c r="AD109" s="14" t="str">
        <f t="shared" si="35"/>
        <v/>
      </c>
      <c r="AE109" s="13"/>
      <c r="AF109" s="13" t="str">
        <f t="shared" si="36"/>
        <v/>
      </c>
      <c r="AG109" s="13" t="str">
        <f t="array" ref="AG109">IF(ROWS($B$3:$B109)&lt;=COUNTIF(result,"السادس"),INDEX(num,SMALL(IF(result="السادس",ROW(result)-ROW($B$3)+1),ROW(107:107))),"")</f>
        <v/>
      </c>
      <c r="AH109" s="14" t="str">
        <f t="shared" si="37"/>
        <v/>
      </c>
      <c r="AI109" s="14" t="str">
        <f t="shared" si="38"/>
        <v/>
      </c>
      <c r="AJ109" s="13"/>
    </row>
    <row r="110" spans="1:36">
      <c r="A110" s="4">
        <f t="shared" si="39"/>
        <v>108</v>
      </c>
      <c r="B110" s="1" t="s">
        <v>111</v>
      </c>
      <c r="C110" s="8" t="s">
        <v>131</v>
      </c>
      <c r="D110" s="5">
        <v>30603091202003</v>
      </c>
      <c r="E110" s="2" t="str">
        <f t="shared" si="20"/>
        <v>C</v>
      </c>
      <c r="G110" s="13" t="str">
        <f t="shared" si="21"/>
        <v/>
      </c>
      <c r="H110" s="13" t="str">
        <f t="array" ref="H110">IF(ROWS($B$3:$B110)&lt;=COUNTIF(result,"الأول"),INDEX(num,SMALL(IF(result="الأول",ROW(result)-ROW($B$3)+1),ROW(108:108))),"")</f>
        <v/>
      </c>
      <c r="I110" s="14" t="str">
        <f t="shared" si="22"/>
        <v/>
      </c>
      <c r="J110" s="14" t="str">
        <f t="shared" si="23"/>
        <v/>
      </c>
      <c r="K110" s="13"/>
      <c r="L110" s="13" t="str">
        <f t="shared" si="24"/>
        <v/>
      </c>
      <c r="M110" s="13" t="str">
        <f t="array" ref="M110">IF(ROWS($B$3:$B110)&lt;=COUNTIF(result,"الثاني"),INDEX(num,SMALL(IF(result="الثاني",ROW(result)-ROW($B$3)+1),ROW(108:108))),"")</f>
        <v/>
      </c>
      <c r="N110" s="14" t="str">
        <f t="shared" si="25"/>
        <v/>
      </c>
      <c r="O110" s="14" t="str">
        <f t="shared" si="26"/>
        <v/>
      </c>
      <c r="P110" s="13"/>
      <c r="Q110" s="13" t="str">
        <f t="shared" si="27"/>
        <v/>
      </c>
      <c r="R110" s="13" t="str">
        <f t="array" ref="R110">IF(ROWS($B$3:$B110)&lt;=COUNTIF(result,"الثالث"),INDEX(num,SMALL(IF(result="الثالث",ROW(result)-ROW($B$3)+1),ROW(108:108))),"")</f>
        <v/>
      </c>
      <c r="S110" s="14" t="str">
        <f t="shared" si="28"/>
        <v/>
      </c>
      <c r="T110" s="14" t="str">
        <f t="shared" si="29"/>
        <v/>
      </c>
      <c r="U110" s="13"/>
      <c r="V110" s="13" t="str">
        <f t="shared" si="30"/>
        <v/>
      </c>
      <c r="W110" s="13" t="str">
        <f t="array" ref="W110">IF(ROWS($B$3:$B110)&lt;=COUNTIF(result,"الرابع"),INDEX(num,SMALL(IF(result="الرابع",ROW(result)-ROW($B$3)+1),ROW(108:108))),"")</f>
        <v/>
      </c>
      <c r="X110" s="14" t="str">
        <f t="shared" si="31"/>
        <v/>
      </c>
      <c r="Y110" s="14" t="str">
        <f t="shared" si="32"/>
        <v/>
      </c>
      <c r="Z110" s="13"/>
      <c r="AA110" s="13" t="str">
        <f t="shared" si="33"/>
        <v/>
      </c>
      <c r="AB110" s="13" t="str">
        <f t="array" ref="AB110">IF(ROWS($B$3:$B110)&lt;=COUNTIF(result,"الخامس"),INDEX(num,SMALL(IF(result="الخامس",ROW(result)-ROW($B$3)+1),ROW(108:108))),"")</f>
        <v/>
      </c>
      <c r="AC110" s="14" t="str">
        <f t="shared" si="34"/>
        <v/>
      </c>
      <c r="AD110" s="14" t="str">
        <f t="shared" si="35"/>
        <v/>
      </c>
      <c r="AE110" s="13"/>
      <c r="AF110" s="13" t="str">
        <f t="shared" si="36"/>
        <v/>
      </c>
      <c r="AG110" s="13" t="str">
        <f t="array" ref="AG110">IF(ROWS($B$3:$B110)&lt;=COUNTIF(result,"السادس"),INDEX(num,SMALL(IF(result="السادس",ROW(result)-ROW($B$3)+1),ROW(108:108))),"")</f>
        <v/>
      </c>
      <c r="AH110" s="14" t="str">
        <f t="shared" si="37"/>
        <v/>
      </c>
      <c r="AI110" s="14" t="str">
        <f t="shared" si="38"/>
        <v/>
      </c>
      <c r="AJ110" s="13"/>
    </row>
    <row r="111" spans="1:36">
      <c r="A111" s="4">
        <f t="shared" si="39"/>
        <v>109</v>
      </c>
      <c r="B111" s="1" t="s">
        <v>112</v>
      </c>
      <c r="C111" s="8" t="s">
        <v>132</v>
      </c>
      <c r="D111" s="5">
        <v>30603091202004</v>
      </c>
      <c r="E111" s="2" t="str">
        <f t="shared" si="20"/>
        <v>D</v>
      </c>
      <c r="G111" s="13" t="str">
        <f t="shared" si="21"/>
        <v/>
      </c>
      <c r="H111" s="13" t="str">
        <f t="array" ref="H111">IF(ROWS($B$3:$B111)&lt;=COUNTIF(result,"الأول"),INDEX(num,SMALL(IF(result="الأول",ROW(result)-ROW($B$3)+1),ROW(109:109))),"")</f>
        <v/>
      </c>
      <c r="I111" s="14" t="str">
        <f t="shared" si="22"/>
        <v/>
      </c>
      <c r="J111" s="14" t="str">
        <f t="shared" si="23"/>
        <v/>
      </c>
      <c r="K111" s="13"/>
      <c r="L111" s="13" t="str">
        <f t="shared" si="24"/>
        <v/>
      </c>
      <c r="M111" s="13" t="str">
        <f t="array" ref="M111">IF(ROWS($B$3:$B111)&lt;=COUNTIF(result,"الثاني"),INDEX(num,SMALL(IF(result="الثاني",ROW(result)-ROW($B$3)+1),ROW(109:109))),"")</f>
        <v/>
      </c>
      <c r="N111" s="14" t="str">
        <f t="shared" si="25"/>
        <v/>
      </c>
      <c r="O111" s="14" t="str">
        <f t="shared" si="26"/>
        <v/>
      </c>
      <c r="P111" s="13"/>
      <c r="Q111" s="13" t="str">
        <f t="shared" si="27"/>
        <v/>
      </c>
      <c r="R111" s="13" t="str">
        <f t="array" ref="R111">IF(ROWS($B$3:$B111)&lt;=COUNTIF(result,"الثالث"),INDEX(num,SMALL(IF(result="الثالث",ROW(result)-ROW($B$3)+1),ROW(109:109))),"")</f>
        <v/>
      </c>
      <c r="S111" s="14" t="str">
        <f t="shared" si="28"/>
        <v/>
      </c>
      <c r="T111" s="14" t="str">
        <f t="shared" si="29"/>
        <v/>
      </c>
      <c r="U111" s="13"/>
      <c r="V111" s="13" t="str">
        <f t="shared" si="30"/>
        <v/>
      </c>
      <c r="W111" s="13" t="str">
        <f t="array" ref="W111">IF(ROWS($B$3:$B111)&lt;=COUNTIF(result,"الرابع"),INDEX(num,SMALL(IF(result="الرابع",ROW(result)-ROW($B$3)+1),ROW(109:109))),"")</f>
        <v/>
      </c>
      <c r="X111" s="14" t="str">
        <f t="shared" si="31"/>
        <v/>
      </c>
      <c r="Y111" s="14" t="str">
        <f t="shared" si="32"/>
        <v/>
      </c>
      <c r="Z111" s="13"/>
      <c r="AA111" s="13" t="str">
        <f t="shared" si="33"/>
        <v/>
      </c>
      <c r="AB111" s="13" t="str">
        <f t="array" ref="AB111">IF(ROWS($B$3:$B111)&lt;=COUNTIF(result,"الخامس"),INDEX(num,SMALL(IF(result="الخامس",ROW(result)-ROW($B$3)+1),ROW(109:109))),"")</f>
        <v/>
      </c>
      <c r="AC111" s="14" t="str">
        <f t="shared" si="34"/>
        <v/>
      </c>
      <c r="AD111" s="14" t="str">
        <f t="shared" si="35"/>
        <v/>
      </c>
      <c r="AE111" s="13"/>
      <c r="AF111" s="13" t="str">
        <f t="shared" si="36"/>
        <v/>
      </c>
      <c r="AG111" s="13" t="str">
        <f t="array" ref="AG111">IF(ROWS($B$3:$B111)&lt;=COUNTIF(result,"السادس"),INDEX(num,SMALL(IF(result="السادس",ROW(result)-ROW($B$3)+1),ROW(109:109))),"")</f>
        <v/>
      </c>
      <c r="AH111" s="14" t="str">
        <f t="shared" si="37"/>
        <v/>
      </c>
      <c r="AI111" s="14" t="str">
        <f t="shared" si="38"/>
        <v/>
      </c>
      <c r="AJ111" s="13"/>
    </row>
    <row r="112" spans="1:36">
      <c r="A112" s="4">
        <f t="shared" si="39"/>
        <v>110</v>
      </c>
      <c r="B112" s="1" t="s">
        <v>113</v>
      </c>
      <c r="C112" s="8" t="s">
        <v>133</v>
      </c>
      <c r="D112" s="5">
        <v>30603091202005</v>
      </c>
      <c r="E112" s="2" t="str">
        <f t="shared" si="20"/>
        <v>E</v>
      </c>
      <c r="G112" s="13" t="str">
        <f t="shared" si="21"/>
        <v/>
      </c>
      <c r="H112" s="13" t="str">
        <f t="array" ref="H112">IF(ROWS($B$3:$B112)&lt;=COUNTIF(result,"الأول"),INDEX(num,SMALL(IF(result="الأول",ROW(result)-ROW($B$3)+1),ROW(110:110))),"")</f>
        <v/>
      </c>
      <c r="I112" s="14" t="str">
        <f t="shared" si="22"/>
        <v/>
      </c>
      <c r="J112" s="14" t="str">
        <f t="shared" si="23"/>
        <v/>
      </c>
      <c r="K112" s="13"/>
      <c r="L112" s="13" t="str">
        <f t="shared" si="24"/>
        <v/>
      </c>
      <c r="M112" s="13" t="str">
        <f t="array" ref="M112">IF(ROWS($B$3:$B112)&lt;=COUNTIF(result,"الثاني"),INDEX(num,SMALL(IF(result="الثاني",ROW(result)-ROW($B$3)+1),ROW(110:110))),"")</f>
        <v/>
      </c>
      <c r="N112" s="14" t="str">
        <f t="shared" si="25"/>
        <v/>
      </c>
      <c r="O112" s="14" t="str">
        <f t="shared" si="26"/>
        <v/>
      </c>
      <c r="P112" s="13"/>
      <c r="Q112" s="13" t="str">
        <f t="shared" si="27"/>
        <v/>
      </c>
      <c r="R112" s="13" t="str">
        <f t="array" ref="R112">IF(ROWS($B$3:$B112)&lt;=COUNTIF(result,"الثالث"),INDEX(num,SMALL(IF(result="الثالث",ROW(result)-ROW($B$3)+1),ROW(110:110))),"")</f>
        <v/>
      </c>
      <c r="S112" s="14" t="str">
        <f t="shared" si="28"/>
        <v/>
      </c>
      <c r="T112" s="14" t="str">
        <f t="shared" si="29"/>
        <v/>
      </c>
      <c r="U112" s="13"/>
      <c r="V112" s="13" t="str">
        <f t="shared" si="30"/>
        <v/>
      </c>
      <c r="W112" s="13" t="str">
        <f t="array" ref="W112">IF(ROWS($B$3:$B112)&lt;=COUNTIF(result,"الرابع"),INDEX(num,SMALL(IF(result="الرابع",ROW(result)-ROW($B$3)+1),ROW(110:110))),"")</f>
        <v/>
      </c>
      <c r="X112" s="14" t="str">
        <f t="shared" si="31"/>
        <v/>
      </c>
      <c r="Y112" s="14" t="str">
        <f t="shared" si="32"/>
        <v/>
      </c>
      <c r="Z112" s="13"/>
      <c r="AA112" s="13" t="str">
        <f t="shared" si="33"/>
        <v/>
      </c>
      <c r="AB112" s="13" t="str">
        <f t="array" ref="AB112">IF(ROWS($B$3:$B112)&lt;=COUNTIF(result,"الخامس"),INDEX(num,SMALL(IF(result="الخامس",ROW(result)-ROW($B$3)+1),ROW(110:110))),"")</f>
        <v/>
      </c>
      <c r="AC112" s="14" t="str">
        <f t="shared" si="34"/>
        <v/>
      </c>
      <c r="AD112" s="14" t="str">
        <f t="shared" si="35"/>
        <v/>
      </c>
      <c r="AE112" s="13"/>
      <c r="AF112" s="13" t="str">
        <f t="shared" si="36"/>
        <v/>
      </c>
      <c r="AG112" s="13" t="str">
        <f t="array" ref="AG112">IF(ROWS($B$3:$B112)&lt;=COUNTIF(result,"السادس"),INDEX(num,SMALL(IF(result="السادس",ROW(result)-ROW($B$3)+1),ROW(110:110))),"")</f>
        <v/>
      </c>
      <c r="AH112" s="14" t="str">
        <f t="shared" si="37"/>
        <v/>
      </c>
      <c r="AI112" s="14" t="str">
        <f t="shared" si="38"/>
        <v/>
      </c>
      <c r="AJ112" s="13"/>
    </row>
    <row r="113" spans="1:36">
      <c r="A113" s="4">
        <f t="shared" si="39"/>
        <v>111</v>
      </c>
      <c r="B113" s="1" t="s">
        <v>114</v>
      </c>
      <c r="C113" s="8" t="s">
        <v>134</v>
      </c>
      <c r="D113" s="5">
        <v>30603091202006</v>
      </c>
      <c r="E113" s="2" t="str">
        <f t="shared" si="20"/>
        <v>F</v>
      </c>
      <c r="G113" s="13" t="str">
        <f t="shared" si="21"/>
        <v/>
      </c>
      <c r="H113" s="13" t="str">
        <f t="array" ref="H113">IF(ROWS($B$3:$B113)&lt;=COUNTIF(result,"الأول"),INDEX(num,SMALL(IF(result="الأول",ROW(result)-ROW($B$3)+1),ROW(111:111))),"")</f>
        <v/>
      </c>
      <c r="I113" s="14" t="str">
        <f t="shared" si="22"/>
        <v/>
      </c>
      <c r="J113" s="14" t="str">
        <f t="shared" si="23"/>
        <v/>
      </c>
      <c r="K113" s="13"/>
      <c r="L113" s="13" t="str">
        <f t="shared" si="24"/>
        <v/>
      </c>
      <c r="M113" s="13" t="str">
        <f t="array" ref="M113">IF(ROWS($B$3:$B113)&lt;=COUNTIF(result,"الثاني"),INDEX(num,SMALL(IF(result="الثاني",ROW(result)-ROW($B$3)+1),ROW(111:111))),"")</f>
        <v/>
      </c>
      <c r="N113" s="14" t="str">
        <f t="shared" si="25"/>
        <v/>
      </c>
      <c r="O113" s="14" t="str">
        <f t="shared" si="26"/>
        <v/>
      </c>
      <c r="P113" s="13"/>
      <c r="Q113" s="13" t="str">
        <f t="shared" si="27"/>
        <v/>
      </c>
      <c r="R113" s="13" t="str">
        <f t="array" ref="R113">IF(ROWS($B$3:$B113)&lt;=COUNTIF(result,"الثالث"),INDEX(num,SMALL(IF(result="الثالث",ROW(result)-ROW($B$3)+1),ROW(111:111))),"")</f>
        <v/>
      </c>
      <c r="S113" s="14" t="str">
        <f t="shared" si="28"/>
        <v/>
      </c>
      <c r="T113" s="14" t="str">
        <f t="shared" si="29"/>
        <v/>
      </c>
      <c r="U113" s="13"/>
      <c r="V113" s="13" t="str">
        <f t="shared" si="30"/>
        <v/>
      </c>
      <c r="W113" s="13" t="str">
        <f t="array" ref="W113">IF(ROWS($B$3:$B113)&lt;=COUNTIF(result,"الرابع"),INDEX(num,SMALL(IF(result="الرابع",ROW(result)-ROW($B$3)+1),ROW(111:111))),"")</f>
        <v/>
      </c>
      <c r="X113" s="14" t="str">
        <f t="shared" si="31"/>
        <v/>
      </c>
      <c r="Y113" s="14" t="str">
        <f t="shared" si="32"/>
        <v/>
      </c>
      <c r="Z113" s="13"/>
      <c r="AA113" s="13" t="str">
        <f t="shared" si="33"/>
        <v/>
      </c>
      <c r="AB113" s="13" t="str">
        <f t="array" ref="AB113">IF(ROWS($B$3:$B113)&lt;=COUNTIF(result,"الخامس"),INDEX(num,SMALL(IF(result="الخامس",ROW(result)-ROW($B$3)+1),ROW(111:111))),"")</f>
        <v/>
      </c>
      <c r="AC113" s="14" t="str">
        <f t="shared" si="34"/>
        <v/>
      </c>
      <c r="AD113" s="14" t="str">
        <f t="shared" si="35"/>
        <v/>
      </c>
      <c r="AE113" s="13"/>
      <c r="AF113" s="13" t="str">
        <f t="shared" si="36"/>
        <v/>
      </c>
      <c r="AG113" s="13" t="str">
        <f t="array" ref="AG113">IF(ROWS($B$3:$B113)&lt;=COUNTIF(result,"السادس"),INDEX(num,SMALL(IF(result="السادس",ROW(result)-ROW($B$3)+1),ROW(111:111))),"")</f>
        <v/>
      </c>
      <c r="AH113" s="14" t="str">
        <f t="shared" si="37"/>
        <v/>
      </c>
      <c r="AI113" s="14" t="str">
        <f t="shared" si="38"/>
        <v/>
      </c>
      <c r="AJ113" s="13"/>
    </row>
    <row r="114" spans="1:36">
      <c r="A114" s="4">
        <f t="shared" si="39"/>
        <v>112</v>
      </c>
      <c r="B114" s="1" t="s">
        <v>115</v>
      </c>
      <c r="C114" s="8" t="s">
        <v>123</v>
      </c>
      <c r="D114" s="5">
        <v>30603091202007</v>
      </c>
      <c r="E114" s="2" t="str">
        <f t="shared" si="20"/>
        <v>A</v>
      </c>
      <c r="G114" s="13" t="str">
        <f t="shared" si="21"/>
        <v/>
      </c>
      <c r="H114" s="13" t="str">
        <f t="array" ref="H114">IF(ROWS($B$3:$B114)&lt;=COUNTIF(result,"الأول"),INDEX(num,SMALL(IF(result="الأول",ROW(result)-ROW($B$3)+1),ROW(112:112))),"")</f>
        <v/>
      </c>
      <c r="I114" s="14" t="str">
        <f t="shared" si="22"/>
        <v/>
      </c>
      <c r="J114" s="14" t="str">
        <f t="shared" si="23"/>
        <v/>
      </c>
      <c r="K114" s="13"/>
      <c r="L114" s="13" t="str">
        <f t="shared" si="24"/>
        <v/>
      </c>
      <c r="M114" s="13" t="str">
        <f t="array" ref="M114">IF(ROWS($B$3:$B114)&lt;=COUNTIF(result,"الثاني"),INDEX(num,SMALL(IF(result="الثاني",ROW(result)-ROW($B$3)+1),ROW(112:112))),"")</f>
        <v/>
      </c>
      <c r="N114" s="14" t="str">
        <f t="shared" si="25"/>
        <v/>
      </c>
      <c r="O114" s="14" t="str">
        <f t="shared" si="26"/>
        <v/>
      </c>
      <c r="P114" s="13"/>
      <c r="Q114" s="13" t="str">
        <f t="shared" si="27"/>
        <v/>
      </c>
      <c r="R114" s="13" t="str">
        <f t="array" ref="R114">IF(ROWS($B$3:$B114)&lt;=COUNTIF(result,"الثالث"),INDEX(num,SMALL(IF(result="الثالث",ROW(result)-ROW($B$3)+1),ROW(112:112))),"")</f>
        <v/>
      </c>
      <c r="S114" s="14" t="str">
        <f t="shared" si="28"/>
        <v/>
      </c>
      <c r="T114" s="14" t="str">
        <f t="shared" si="29"/>
        <v/>
      </c>
      <c r="U114" s="13"/>
      <c r="V114" s="13" t="str">
        <f t="shared" si="30"/>
        <v/>
      </c>
      <c r="W114" s="13" t="str">
        <f t="array" ref="W114">IF(ROWS($B$3:$B114)&lt;=COUNTIF(result,"الرابع"),INDEX(num,SMALL(IF(result="الرابع",ROW(result)-ROW($B$3)+1),ROW(112:112))),"")</f>
        <v/>
      </c>
      <c r="X114" s="14" t="str">
        <f t="shared" si="31"/>
        <v/>
      </c>
      <c r="Y114" s="14" t="str">
        <f t="shared" si="32"/>
        <v/>
      </c>
      <c r="Z114" s="13"/>
      <c r="AA114" s="13" t="str">
        <f t="shared" si="33"/>
        <v/>
      </c>
      <c r="AB114" s="13" t="str">
        <f t="array" ref="AB114">IF(ROWS($B$3:$B114)&lt;=COUNTIF(result,"الخامس"),INDEX(num,SMALL(IF(result="الخامس",ROW(result)-ROW($B$3)+1),ROW(112:112))),"")</f>
        <v/>
      </c>
      <c r="AC114" s="14" t="str">
        <f t="shared" si="34"/>
        <v/>
      </c>
      <c r="AD114" s="14" t="str">
        <f t="shared" si="35"/>
        <v/>
      </c>
      <c r="AE114" s="13"/>
      <c r="AF114" s="13" t="str">
        <f t="shared" si="36"/>
        <v/>
      </c>
      <c r="AG114" s="13" t="str">
        <f t="array" ref="AG114">IF(ROWS($B$3:$B114)&lt;=COUNTIF(result,"السادس"),INDEX(num,SMALL(IF(result="السادس",ROW(result)-ROW($B$3)+1),ROW(112:112))),"")</f>
        <v/>
      </c>
      <c r="AH114" s="14" t="str">
        <f t="shared" si="37"/>
        <v/>
      </c>
      <c r="AI114" s="14" t="str">
        <f t="shared" si="38"/>
        <v/>
      </c>
      <c r="AJ114" s="13"/>
    </row>
    <row r="115" spans="1:36">
      <c r="A115" s="4">
        <f t="shared" si="39"/>
        <v>113</v>
      </c>
      <c r="B115" s="1" t="s">
        <v>116</v>
      </c>
      <c r="C115" s="8" t="s">
        <v>130</v>
      </c>
      <c r="D115" s="5">
        <v>30603091202008</v>
      </c>
      <c r="E115" s="2" t="str">
        <f t="shared" si="20"/>
        <v>B</v>
      </c>
      <c r="G115" s="13" t="str">
        <f t="shared" si="21"/>
        <v/>
      </c>
      <c r="H115" s="13" t="str">
        <f t="array" ref="H115">IF(ROWS($B$3:$B115)&lt;=COUNTIF(result,"الأول"),INDEX(num,SMALL(IF(result="الأول",ROW(result)-ROW($B$3)+1),ROW(113:113))),"")</f>
        <v/>
      </c>
      <c r="I115" s="14" t="str">
        <f t="shared" si="22"/>
        <v/>
      </c>
      <c r="J115" s="14" t="str">
        <f t="shared" si="23"/>
        <v/>
      </c>
      <c r="K115" s="13"/>
      <c r="L115" s="13" t="str">
        <f t="shared" si="24"/>
        <v/>
      </c>
      <c r="M115" s="13" t="str">
        <f t="array" ref="M115">IF(ROWS($B$3:$B115)&lt;=COUNTIF(result,"الثاني"),INDEX(num,SMALL(IF(result="الثاني",ROW(result)-ROW($B$3)+1),ROW(113:113))),"")</f>
        <v/>
      </c>
      <c r="N115" s="14" t="str">
        <f t="shared" si="25"/>
        <v/>
      </c>
      <c r="O115" s="14" t="str">
        <f t="shared" si="26"/>
        <v/>
      </c>
      <c r="P115" s="13"/>
      <c r="Q115" s="13" t="str">
        <f t="shared" si="27"/>
        <v/>
      </c>
      <c r="R115" s="13" t="str">
        <f t="array" ref="R115">IF(ROWS($B$3:$B115)&lt;=COUNTIF(result,"الثالث"),INDEX(num,SMALL(IF(result="الثالث",ROW(result)-ROW($B$3)+1),ROW(113:113))),"")</f>
        <v/>
      </c>
      <c r="S115" s="14" t="str">
        <f t="shared" si="28"/>
        <v/>
      </c>
      <c r="T115" s="14" t="str">
        <f t="shared" si="29"/>
        <v/>
      </c>
      <c r="U115" s="13"/>
      <c r="V115" s="13" t="str">
        <f t="shared" si="30"/>
        <v/>
      </c>
      <c r="W115" s="13" t="str">
        <f t="array" ref="W115">IF(ROWS($B$3:$B115)&lt;=COUNTIF(result,"الرابع"),INDEX(num,SMALL(IF(result="الرابع",ROW(result)-ROW($B$3)+1),ROW(113:113))),"")</f>
        <v/>
      </c>
      <c r="X115" s="14" t="str">
        <f t="shared" si="31"/>
        <v/>
      </c>
      <c r="Y115" s="14" t="str">
        <f t="shared" si="32"/>
        <v/>
      </c>
      <c r="Z115" s="13"/>
      <c r="AA115" s="13" t="str">
        <f t="shared" si="33"/>
        <v/>
      </c>
      <c r="AB115" s="13" t="str">
        <f t="array" ref="AB115">IF(ROWS($B$3:$B115)&lt;=COUNTIF(result,"الخامس"),INDEX(num,SMALL(IF(result="الخامس",ROW(result)-ROW($B$3)+1),ROW(113:113))),"")</f>
        <v/>
      </c>
      <c r="AC115" s="14" t="str">
        <f t="shared" si="34"/>
        <v/>
      </c>
      <c r="AD115" s="14" t="str">
        <f t="shared" si="35"/>
        <v/>
      </c>
      <c r="AE115" s="13"/>
      <c r="AF115" s="13" t="str">
        <f t="shared" si="36"/>
        <v/>
      </c>
      <c r="AG115" s="13" t="str">
        <f t="array" ref="AG115">IF(ROWS($B$3:$B115)&lt;=COUNTIF(result,"السادس"),INDEX(num,SMALL(IF(result="السادس",ROW(result)-ROW($B$3)+1),ROW(113:113))),"")</f>
        <v/>
      </c>
      <c r="AH115" s="14" t="str">
        <f t="shared" si="37"/>
        <v/>
      </c>
      <c r="AI115" s="14" t="str">
        <f t="shared" si="38"/>
        <v/>
      </c>
      <c r="AJ115" s="13"/>
    </row>
    <row r="116" spans="1:36">
      <c r="A116" s="4">
        <f t="shared" si="39"/>
        <v>114</v>
      </c>
      <c r="B116" s="1" t="s">
        <v>117</v>
      </c>
      <c r="C116" s="8" t="s">
        <v>131</v>
      </c>
      <c r="D116" s="5">
        <v>30603091202009</v>
      </c>
      <c r="E116" s="2" t="str">
        <f t="shared" si="20"/>
        <v>C</v>
      </c>
      <c r="G116" s="13" t="str">
        <f t="shared" si="21"/>
        <v/>
      </c>
      <c r="H116" s="13" t="str">
        <f t="array" ref="H116">IF(ROWS($B$3:$B116)&lt;=COUNTIF(result,"الأول"),INDEX(num,SMALL(IF(result="الأول",ROW(result)-ROW($B$3)+1),ROW(114:114))),"")</f>
        <v/>
      </c>
      <c r="I116" s="14" t="str">
        <f t="shared" si="22"/>
        <v/>
      </c>
      <c r="J116" s="14" t="str">
        <f t="shared" si="23"/>
        <v/>
      </c>
      <c r="K116" s="13"/>
      <c r="L116" s="13" t="str">
        <f t="shared" si="24"/>
        <v/>
      </c>
      <c r="M116" s="13" t="str">
        <f t="array" ref="M116">IF(ROWS($B$3:$B116)&lt;=COUNTIF(result,"الثاني"),INDEX(num,SMALL(IF(result="الثاني",ROW(result)-ROW($B$3)+1),ROW(114:114))),"")</f>
        <v/>
      </c>
      <c r="N116" s="14" t="str">
        <f t="shared" si="25"/>
        <v/>
      </c>
      <c r="O116" s="14" t="str">
        <f t="shared" si="26"/>
        <v/>
      </c>
      <c r="P116" s="13"/>
      <c r="Q116" s="13" t="str">
        <f t="shared" si="27"/>
        <v/>
      </c>
      <c r="R116" s="13" t="str">
        <f t="array" ref="R116">IF(ROWS($B$3:$B116)&lt;=COUNTIF(result,"الثالث"),INDEX(num,SMALL(IF(result="الثالث",ROW(result)-ROW($B$3)+1),ROW(114:114))),"")</f>
        <v/>
      </c>
      <c r="S116" s="14" t="str">
        <f t="shared" si="28"/>
        <v/>
      </c>
      <c r="T116" s="14" t="str">
        <f t="shared" si="29"/>
        <v/>
      </c>
      <c r="U116" s="13"/>
      <c r="V116" s="13" t="str">
        <f t="shared" si="30"/>
        <v/>
      </c>
      <c r="W116" s="13" t="str">
        <f t="array" ref="W116">IF(ROWS($B$3:$B116)&lt;=COUNTIF(result,"الرابع"),INDEX(num,SMALL(IF(result="الرابع",ROW(result)-ROW($B$3)+1),ROW(114:114))),"")</f>
        <v/>
      </c>
      <c r="X116" s="14" t="str">
        <f t="shared" si="31"/>
        <v/>
      </c>
      <c r="Y116" s="14" t="str">
        <f t="shared" si="32"/>
        <v/>
      </c>
      <c r="Z116" s="13"/>
      <c r="AA116" s="13" t="str">
        <f t="shared" si="33"/>
        <v/>
      </c>
      <c r="AB116" s="13" t="str">
        <f t="array" ref="AB116">IF(ROWS($B$3:$B116)&lt;=COUNTIF(result,"الخامس"),INDEX(num,SMALL(IF(result="الخامس",ROW(result)-ROW($B$3)+1),ROW(114:114))),"")</f>
        <v/>
      </c>
      <c r="AC116" s="14" t="str">
        <f t="shared" si="34"/>
        <v/>
      </c>
      <c r="AD116" s="14" t="str">
        <f t="shared" si="35"/>
        <v/>
      </c>
      <c r="AE116" s="13"/>
      <c r="AF116" s="13" t="str">
        <f t="shared" si="36"/>
        <v/>
      </c>
      <c r="AG116" s="13" t="str">
        <f t="array" ref="AG116">IF(ROWS($B$3:$B116)&lt;=COUNTIF(result,"السادس"),INDEX(num,SMALL(IF(result="السادس",ROW(result)-ROW($B$3)+1),ROW(114:114))),"")</f>
        <v/>
      </c>
      <c r="AH116" s="14" t="str">
        <f t="shared" si="37"/>
        <v/>
      </c>
      <c r="AI116" s="14" t="str">
        <f t="shared" si="38"/>
        <v/>
      </c>
      <c r="AJ116" s="13"/>
    </row>
    <row r="117" spans="1:36">
      <c r="A117" s="4">
        <f t="shared" si="39"/>
        <v>115</v>
      </c>
      <c r="B117" s="1" t="s">
        <v>142</v>
      </c>
      <c r="C117" s="8" t="s">
        <v>132</v>
      </c>
      <c r="D117" s="5">
        <v>30603091202010</v>
      </c>
      <c r="E117" s="2" t="str">
        <f t="shared" si="20"/>
        <v>D</v>
      </c>
      <c r="G117" s="13" t="str">
        <f t="shared" si="21"/>
        <v/>
      </c>
      <c r="H117" s="13" t="str">
        <f t="array" ref="H117">IF(ROWS($B$3:$B117)&lt;=COUNTIF(result,"الأول"),INDEX(num,SMALL(IF(result="الأول",ROW(result)-ROW($B$3)+1),ROW(115:115))),"")</f>
        <v/>
      </c>
      <c r="I117" s="14" t="str">
        <f t="shared" si="22"/>
        <v/>
      </c>
      <c r="J117" s="14" t="str">
        <f t="shared" si="23"/>
        <v/>
      </c>
      <c r="K117" s="13"/>
      <c r="L117" s="13" t="str">
        <f t="shared" si="24"/>
        <v/>
      </c>
      <c r="M117" s="13" t="str">
        <f t="array" ref="M117">IF(ROWS($B$3:$B117)&lt;=COUNTIF(result,"الثاني"),INDEX(num,SMALL(IF(result="الثاني",ROW(result)-ROW($B$3)+1),ROW(115:115))),"")</f>
        <v/>
      </c>
      <c r="N117" s="14" t="str">
        <f t="shared" si="25"/>
        <v/>
      </c>
      <c r="O117" s="14" t="str">
        <f t="shared" si="26"/>
        <v/>
      </c>
      <c r="P117" s="13"/>
      <c r="Q117" s="13" t="str">
        <f t="shared" si="27"/>
        <v/>
      </c>
      <c r="R117" s="13" t="str">
        <f t="array" ref="R117">IF(ROWS($B$3:$B117)&lt;=COUNTIF(result,"الثالث"),INDEX(num,SMALL(IF(result="الثالث",ROW(result)-ROW($B$3)+1),ROW(115:115))),"")</f>
        <v/>
      </c>
      <c r="S117" s="14" t="str">
        <f t="shared" si="28"/>
        <v/>
      </c>
      <c r="T117" s="14" t="str">
        <f t="shared" si="29"/>
        <v/>
      </c>
      <c r="U117" s="13"/>
      <c r="V117" s="13" t="str">
        <f t="shared" si="30"/>
        <v/>
      </c>
      <c r="W117" s="13" t="str">
        <f t="array" ref="W117">IF(ROWS($B$3:$B117)&lt;=COUNTIF(result,"الرابع"),INDEX(num,SMALL(IF(result="الرابع",ROW(result)-ROW($B$3)+1),ROW(115:115))),"")</f>
        <v/>
      </c>
      <c r="X117" s="14" t="str">
        <f t="shared" si="31"/>
        <v/>
      </c>
      <c r="Y117" s="14" t="str">
        <f t="shared" si="32"/>
        <v/>
      </c>
      <c r="Z117" s="13"/>
      <c r="AA117" s="13" t="str">
        <f t="shared" si="33"/>
        <v/>
      </c>
      <c r="AB117" s="13" t="str">
        <f t="array" ref="AB117">IF(ROWS($B$3:$B117)&lt;=COUNTIF(result,"الخامس"),INDEX(num,SMALL(IF(result="الخامس",ROW(result)-ROW($B$3)+1),ROW(115:115))),"")</f>
        <v/>
      </c>
      <c r="AC117" s="14" t="str">
        <f t="shared" si="34"/>
        <v/>
      </c>
      <c r="AD117" s="14" t="str">
        <f t="shared" si="35"/>
        <v/>
      </c>
      <c r="AE117" s="13"/>
      <c r="AF117" s="13" t="str">
        <f t="shared" si="36"/>
        <v/>
      </c>
      <c r="AG117" s="13" t="str">
        <f t="array" ref="AG117">IF(ROWS($B$3:$B117)&lt;=COUNTIF(result,"السادس"),INDEX(num,SMALL(IF(result="السادس",ROW(result)-ROW($B$3)+1),ROW(115:115))),"")</f>
        <v/>
      </c>
      <c r="AH117" s="14" t="str">
        <f t="shared" si="37"/>
        <v/>
      </c>
      <c r="AI117" s="14" t="str">
        <f t="shared" si="38"/>
        <v/>
      </c>
      <c r="AJ117" s="13"/>
    </row>
    <row r="118" spans="1:36">
      <c r="A118" s="4">
        <f t="shared" si="39"/>
        <v>116</v>
      </c>
      <c r="B118" s="1" t="s">
        <v>118</v>
      </c>
      <c r="C118" s="8" t="s">
        <v>133</v>
      </c>
      <c r="D118" s="5">
        <v>30603091202011</v>
      </c>
      <c r="E118" s="2" t="str">
        <f t="shared" si="20"/>
        <v>E</v>
      </c>
      <c r="G118" s="13" t="str">
        <f t="shared" si="21"/>
        <v/>
      </c>
      <c r="H118" s="13" t="str">
        <f t="array" ref="H118">IF(ROWS($B$3:$B118)&lt;=COUNTIF(result,"الأول"),INDEX(num,SMALL(IF(result="الأول",ROW(result)-ROW($B$3)+1),ROW(116:116))),"")</f>
        <v/>
      </c>
      <c r="I118" s="14" t="str">
        <f t="shared" si="22"/>
        <v/>
      </c>
      <c r="J118" s="14" t="str">
        <f t="shared" si="23"/>
        <v/>
      </c>
      <c r="K118" s="13"/>
      <c r="L118" s="13" t="str">
        <f t="shared" si="24"/>
        <v/>
      </c>
      <c r="M118" s="13" t="str">
        <f t="array" ref="M118">IF(ROWS($B$3:$B118)&lt;=COUNTIF(result,"الثاني"),INDEX(num,SMALL(IF(result="الثاني",ROW(result)-ROW($B$3)+1),ROW(116:116))),"")</f>
        <v/>
      </c>
      <c r="N118" s="14" t="str">
        <f t="shared" si="25"/>
        <v/>
      </c>
      <c r="O118" s="14" t="str">
        <f t="shared" si="26"/>
        <v/>
      </c>
      <c r="P118" s="13"/>
      <c r="Q118" s="13" t="str">
        <f t="shared" si="27"/>
        <v/>
      </c>
      <c r="R118" s="13" t="str">
        <f t="array" ref="R118">IF(ROWS($B$3:$B118)&lt;=COUNTIF(result,"الثالث"),INDEX(num,SMALL(IF(result="الثالث",ROW(result)-ROW($B$3)+1),ROW(116:116))),"")</f>
        <v/>
      </c>
      <c r="S118" s="14" t="str">
        <f t="shared" si="28"/>
        <v/>
      </c>
      <c r="T118" s="14" t="str">
        <f t="shared" si="29"/>
        <v/>
      </c>
      <c r="U118" s="13"/>
      <c r="V118" s="13" t="str">
        <f t="shared" si="30"/>
        <v/>
      </c>
      <c r="W118" s="13" t="str">
        <f t="array" ref="W118">IF(ROWS($B$3:$B118)&lt;=COUNTIF(result,"الرابع"),INDEX(num,SMALL(IF(result="الرابع",ROW(result)-ROW($B$3)+1),ROW(116:116))),"")</f>
        <v/>
      </c>
      <c r="X118" s="14" t="str">
        <f t="shared" si="31"/>
        <v/>
      </c>
      <c r="Y118" s="14" t="str">
        <f t="shared" si="32"/>
        <v/>
      </c>
      <c r="Z118" s="13"/>
      <c r="AA118" s="13" t="str">
        <f t="shared" si="33"/>
        <v/>
      </c>
      <c r="AB118" s="13" t="str">
        <f t="array" ref="AB118">IF(ROWS($B$3:$B118)&lt;=COUNTIF(result,"الخامس"),INDEX(num,SMALL(IF(result="الخامس",ROW(result)-ROW($B$3)+1),ROW(116:116))),"")</f>
        <v/>
      </c>
      <c r="AC118" s="14" t="str">
        <f t="shared" si="34"/>
        <v/>
      </c>
      <c r="AD118" s="14" t="str">
        <f t="shared" si="35"/>
        <v/>
      </c>
      <c r="AE118" s="13"/>
      <c r="AF118" s="13" t="str">
        <f t="shared" si="36"/>
        <v/>
      </c>
      <c r="AG118" s="13" t="str">
        <f t="array" ref="AG118">IF(ROWS($B$3:$B118)&lt;=COUNTIF(result,"السادس"),INDEX(num,SMALL(IF(result="السادس",ROW(result)-ROW($B$3)+1),ROW(116:116))),"")</f>
        <v/>
      </c>
      <c r="AH118" s="14" t="str">
        <f t="shared" si="37"/>
        <v/>
      </c>
      <c r="AI118" s="14" t="str">
        <f t="shared" si="38"/>
        <v/>
      </c>
      <c r="AJ118" s="13"/>
    </row>
    <row r="119" spans="1:36">
      <c r="A119" s="4">
        <f t="shared" si="39"/>
        <v>117</v>
      </c>
      <c r="B119" s="1" t="s">
        <v>141</v>
      </c>
      <c r="C119" s="8" t="s">
        <v>134</v>
      </c>
      <c r="D119" s="5">
        <v>30603091202012</v>
      </c>
      <c r="E119" s="2" t="str">
        <f t="shared" si="20"/>
        <v>F</v>
      </c>
      <c r="G119" s="13" t="str">
        <f t="shared" si="21"/>
        <v/>
      </c>
      <c r="H119" s="13" t="str">
        <f t="array" ref="H119">IF(ROWS($B$3:$B119)&lt;=COUNTIF(result,"الأول"),INDEX(num,SMALL(IF(result="الأول",ROW(result)-ROW($B$3)+1),ROW(117:117))),"")</f>
        <v/>
      </c>
      <c r="I119" s="14" t="str">
        <f t="shared" si="22"/>
        <v/>
      </c>
      <c r="J119" s="14" t="str">
        <f t="shared" si="23"/>
        <v/>
      </c>
      <c r="K119" s="13"/>
      <c r="L119" s="13" t="str">
        <f t="shared" si="24"/>
        <v/>
      </c>
      <c r="M119" s="13" t="str">
        <f t="array" ref="M119">IF(ROWS($B$3:$B119)&lt;=COUNTIF(result,"الثاني"),INDEX(num,SMALL(IF(result="الثاني",ROW(result)-ROW($B$3)+1),ROW(117:117))),"")</f>
        <v/>
      </c>
      <c r="N119" s="14" t="str">
        <f t="shared" si="25"/>
        <v/>
      </c>
      <c r="O119" s="14" t="str">
        <f t="shared" si="26"/>
        <v/>
      </c>
      <c r="P119" s="13"/>
      <c r="Q119" s="13" t="str">
        <f t="shared" si="27"/>
        <v/>
      </c>
      <c r="R119" s="13" t="str">
        <f t="array" ref="R119">IF(ROWS($B$3:$B119)&lt;=COUNTIF(result,"الثالث"),INDEX(num,SMALL(IF(result="الثالث",ROW(result)-ROW($B$3)+1),ROW(117:117))),"")</f>
        <v/>
      </c>
      <c r="S119" s="14" t="str">
        <f t="shared" si="28"/>
        <v/>
      </c>
      <c r="T119" s="14" t="str">
        <f t="shared" si="29"/>
        <v/>
      </c>
      <c r="U119" s="13"/>
      <c r="V119" s="13" t="str">
        <f t="shared" si="30"/>
        <v/>
      </c>
      <c r="W119" s="13" t="str">
        <f t="array" ref="W119">IF(ROWS($B$3:$B119)&lt;=COUNTIF(result,"الرابع"),INDEX(num,SMALL(IF(result="الرابع",ROW(result)-ROW($B$3)+1),ROW(117:117))),"")</f>
        <v/>
      </c>
      <c r="X119" s="14" t="str">
        <f t="shared" si="31"/>
        <v/>
      </c>
      <c r="Y119" s="14" t="str">
        <f t="shared" si="32"/>
        <v/>
      </c>
      <c r="Z119" s="13"/>
      <c r="AA119" s="13" t="str">
        <f t="shared" si="33"/>
        <v/>
      </c>
      <c r="AB119" s="13" t="str">
        <f t="array" ref="AB119">IF(ROWS($B$3:$B119)&lt;=COUNTIF(result,"الخامس"),INDEX(num,SMALL(IF(result="الخامس",ROW(result)-ROW($B$3)+1),ROW(117:117))),"")</f>
        <v/>
      </c>
      <c r="AC119" s="14" t="str">
        <f t="shared" si="34"/>
        <v/>
      </c>
      <c r="AD119" s="14" t="str">
        <f t="shared" si="35"/>
        <v/>
      </c>
      <c r="AE119" s="13"/>
      <c r="AF119" s="13" t="str">
        <f t="shared" si="36"/>
        <v/>
      </c>
      <c r="AG119" s="13" t="str">
        <f t="array" ref="AG119">IF(ROWS($B$3:$B119)&lt;=COUNTIF(result,"السادس"),INDEX(num,SMALL(IF(result="السادس",ROW(result)-ROW($B$3)+1),ROW(117:117))),"")</f>
        <v/>
      </c>
      <c r="AH119" s="14" t="str">
        <f t="shared" si="37"/>
        <v/>
      </c>
      <c r="AI119" s="14" t="str">
        <f t="shared" si="38"/>
        <v/>
      </c>
      <c r="AJ119" s="13"/>
    </row>
    <row r="120" spans="1:36">
      <c r="A120" s="4">
        <f t="shared" si="39"/>
        <v>118</v>
      </c>
      <c r="B120" s="1" t="s">
        <v>145</v>
      </c>
      <c r="C120" s="8" t="s">
        <v>123</v>
      </c>
      <c r="D120" s="5">
        <v>30603091202013</v>
      </c>
      <c r="E120" s="2" t="str">
        <f t="shared" si="20"/>
        <v>A</v>
      </c>
      <c r="G120" s="13" t="str">
        <f t="shared" si="21"/>
        <v/>
      </c>
      <c r="H120" s="13" t="str">
        <f t="array" ref="H120">IF(ROWS($B$3:$B120)&lt;=COUNTIF(result,"الأول"),INDEX(num,SMALL(IF(result="الأول",ROW(result)-ROW($B$3)+1),ROW(118:118))),"")</f>
        <v/>
      </c>
      <c r="I120" s="14" t="str">
        <f t="shared" si="22"/>
        <v/>
      </c>
      <c r="J120" s="14" t="str">
        <f t="shared" si="23"/>
        <v/>
      </c>
      <c r="K120" s="13"/>
      <c r="L120" s="13" t="str">
        <f t="shared" si="24"/>
        <v/>
      </c>
      <c r="M120" s="13" t="str">
        <f t="array" ref="M120">IF(ROWS($B$3:$B120)&lt;=COUNTIF(result,"الثاني"),INDEX(num,SMALL(IF(result="الثاني",ROW(result)-ROW($B$3)+1),ROW(118:118))),"")</f>
        <v/>
      </c>
      <c r="N120" s="14" t="str">
        <f t="shared" si="25"/>
        <v/>
      </c>
      <c r="O120" s="14" t="str">
        <f t="shared" si="26"/>
        <v/>
      </c>
      <c r="P120" s="13"/>
      <c r="Q120" s="13" t="str">
        <f t="shared" si="27"/>
        <v/>
      </c>
      <c r="R120" s="13" t="str">
        <f t="array" ref="R120">IF(ROWS($B$3:$B120)&lt;=COUNTIF(result,"الثالث"),INDEX(num,SMALL(IF(result="الثالث",ROW(result)-ROW($B$3)+1),ROW(118:118))),"")</f>
        <v/>
      </c>
      <c r="S120" s="14" t="str">
        <f t="shared" si="28"/>
        <v/>
      </c>
      <c r="T120" s="14" t="str">
        <f t="shared" si="29"/>
        <v/>
      </c>
      <c r="U120" s="13"/>
      <c r="V120" s="13" t="str">
        <f t="shared" si="30"/>
        <v/>
      </c>
      <c r="W120" s="13" t="str">
        <f t="array" ref="W120">IF(ROWS($B$3:$B120)&lt;=COUNTIF(result,"الرابع"),INDEX(num,SMALL(IF(result="الرابع",ROW(result)-ROW($B$3)+1),ROW(118:118))),"")</f>
        <v/>
      </c>
      <c r="X120" s="14" t="str">
        <f t="shared" si="31"/>
        <v/>
      </c>
      <c r="Y120" s="14" t="str">
        <f t="shared" si="32"/>
        <v/>
      </c>
      <c r="Z120" s="13"/>
      <c r="AA120" s="13" t="str">
        <f t="shared" si="33"/>
        <v/>
      </c>
      <c r="AB120" s="13" t="str">
        <f t="array" ref="AB120">IF(ROWS($B$3:$B120)&lt;=COUNTIF(result,"الخامس"),INDEX(num,SMALL(IF(result="الخامس",ROW(result)-ROW($B$3)+1),ROW(118:118))),"")</f>
        <v/>
      </c>
      <c r="AC120" s="14" t="str">
        <f t="shared" si="34"/>
        <v/>
      </c>
      <c r="AD120" s="14" t="str">
        <f t="shared" si="35"/>
        <v/>
      </c>
      <c r="AE120" s="13"/>
      <c r="AF120" s="13" t="str">
        <f t="shared" si="36"/>
        <v/>
      </c>
      <c r="AG120" s="13" t="str">
        <f t="array" ref="AG120">IF(ROWS($B$3:$B120)&lt;=COUNTIF(result,"السادس"),INDEX(num,SMALL(IF(result="السادس",ROW(result)-ROW($B$3)+1),ROW(118:118))),"")</f>
        <v/>
      </c>
      <c r="AH120" s="14" t="str">
        <f t="shared" si="37"/>
        <v/>
      </c>
      <c r="AI120" s="14" t="str">
        <f t="shared" si="38"/>
        <v/>
      </c>
      <c r="AJ120" s="13"/>
    </row>
    <row r="121" spans="1:36">
      <c r="A121" s="4">
        <f t="shared" si="39"/>
        <v>119</v>
      </c>
      <c r="B121" s="1" t="s">
        <v>146</v>
      </c>
      <c r="C121" s="8" t="s">
        <v>130</v>
      </c>
      <c r="D121" s="5">
        <v>30603091202014</v>
      </c>
      <c r="E121" s="2" t="str">
        <f t="shared" si="20"/>
        <v>B</v>
      </c>
      <c r="G121" s="13" t="str">
        <f t="shared" si="21"/>
        <v/>
      </c>
      <c r="H121" s="13" t="str">
        <f t="array" ref="H121">IF(ROWS($B$3:$B121)&lt;=COUNTIF(result,"الأول"),INDEX(num,SMALL(IF(result="الأول",ROW(result)-ROW($B$3)+1),ROW(119:119))),"")</f>
        <v/>
      </c>
      <c r="I121" s="14" t="str">
        <f t="shared" si="22"/>
        <v/>
      </c>
      <c r="J121" s="14" t="str">
        <f t="shared" si="23"/>
        <v/>
      </c>
      <c r="K121" s="13"/>
      <c r="L121" s="13" t="str">
        <f t="shared" si="24"/>
        <v/>
      </c>
      <c r="M121" s="13" t="str">
        <f t="array" ref="M121">IF(ROWS($B$3:$B121)&lt;=COUNTIF(result,"الثاني"),INDEX(num,SMALL(IF(result="الثاني",ROW(result)-ROW($B$3)+1),ROW(119:119))),"")</f>
        <v/>
      </c>
      <c r="N121" s="14" t="str">
        <f t="shared" si="25"/>
        <v/>
      </c>
      <c r="O121" s="14" t="str">
        <f t="shared" si="26"/>
        <v/>
      </c>
      <c r="P121" s="13"/>
      <c r="Q121" s="13" t="str">
        <f t="shared" si="27"/>
        <v/>
      </c>
      <c r="R121" s="13" t="str">
        <f t="array" ref="R121">IF(ROWS($B$3:$B121)&lt;=COUNTIF(result,"الثالث"),INDEX(num,SMALL(IF(result="الثالث",ROW(result)-ROW($B$3)+1),ROW(119:119))),"")</f>
        <v/>
      </c>
      <c r="S121" s="14" t="str">
        <f t="shared" si="28"/>
        <v/>
      </c>
      <c r="T121" s="14" t="str">
        <f t="shared" si="29"/>
        <v/>
      </c>
      <c r="U121" s="13"/>
      <c r="V121" s="13" t="str">
        <f t="shared" si="30"/>
        <v/>
      </c>
      <c r="W121" s="13" t="str">
        <f t="array" ref="W121">IF(ROWS($B$3:$B121)&lt;=COUNTIF(result,"الرابع"),INDEX(num,SMALL(IF(result="الرابع",ROW(result)-ROW($B$3)+1),ROW(119:119))),"")</f>
        <v/>
      </c>
      <c r="X121" s="14" t="str">
        <f t="shared" si="31"/>
        <v/>
      </c>
      <c r="Y121" s="14" t="str">
        <f t="shared" si="32"/>
        <v/>
      </c>
      <c r="Z121" s="13"/>
      <c r="AA121" s="13" t="str">
        <f t="shared" si="33"/>
        <v/>
      </c>
      <c r="AB121" s="13" t="str">
        <f t="array" ref="AB121">IF(ROWS($B$3:$B121)&lt;=COUNTIF(result,"الخامس"),INDEX(num,SMALL(IF(result="الخامس",ROW(result)-ROW($B$3)+1),ROW(119:119))),"")</f>
        <v/>
      </c>
      <c r="AC121" s="14" t="str">
        <f t="shared" si="34"/>
        <v/>
      </c>
      <c r="AD121" s="14" t="str">
        <f t="shared" si="35"/>
        <v/>
      </c>
      <c r="AE121" s="13"/>
      <c r="AF121" s="13" t="str">
        <f t="shared" si="36"/>
        <v/>
      </c>
      <c r="AG121" s="13" t="str">
        <f t="array" ref="AG121">IF(ROWS($B$3:$B121)&lt;=COUNTIF(result,"السادس"),INDEX(num,SMALL(IF(result="السادس",ROW(result)-ROW($B$3)+1),ROW(119:119))),"")</f>
        <v/>
      </c>
      <c r="AH121" s="14" t="str">
        <f t="shared" si="37"/>
        <v/>
      </c>
      <c r="AI121" s="14" t="str">
        <f t="shared" si="38"/>
        <v/>
      </c>
      <c r="AJ121" s="13"/>
    </row>
    <row r="122" spans="1:36">
      <c r="A122" s="4">
        <f t="shared" si="39"/>
        <v>120</v>
      </c>
      <c r="B122" s="1" t="s">
        <v>147</v>
      </c>
      <c r="C122" s="8" t="s">
        <v>131</v>
      </c>
      <c r="D122" s="5">
        <v>30603091202015</v>
      </c>
      <c r="E122" s="2" t="str">
        <f t="shared" si="20"/>
        <v>C</v>
      </c>
      <c r="G122" s="13" t="str">
        <f t="shared" si="21"/>
        <v/>
      </c>
      <c r="H122" s="13" t="str">
        <f t="array" ref="H122">IF(ROWS($B$3:$B122)&lt;=COUNTIF(result,"الأول"),INDEX(num,SMALL(IF(result="الأول",ROW(result)-ROW($B$3)+1),ROW(120:120))),"")</f>
        <v/>
      </c>
      <c r="I122" s="14" t="str">
        <f t="shared" si="22"/>
        <v/>
      </c>
      <c r="J122" s="14" t="str">
        <f t="shared" si="23"/>
        <v/>
      </c>
      <c r="K122" s="13"/>
      <c r="L122" s="13" t="str">
        <f t="shared" si="24"/>
        <v/>
      </c>
      <c r="M122" s="13" t="str">
        <f t="array" ref="M122">IF(ROWS($B$3:$B122)&lt;=COUNTIF(result,"الثاني"),INDEX(num,SMALL(IF(result="الثاني",ROW(result)-ROW($B$3)+1),ROW(120:120))),"")</f>
        <v/>
      </c>
      <c r="N122" s="14" t="str">
        <f t="shared" si="25"/>
        <v/>
      </c>
      <c r="O122" s="14" t="str">
        <f t="shared" si="26"/>
        <v/>
      </c>
      <c r="P122" s="13"/>
      <c r="Q122" s="13" t="str">
        <f t="shared" si="27"/>
        <v/>
      </c>
      <c r="R122" s="13" t="str">
        <f t="array" ref="R122">IF(ROWS($B$3:$B122)&lt;=COUNTIF(result,"الثالث"),INDEX(num,SMALL(IF(result="الثالث",ROW(result)-ROW($B$3)+1),ROW(120:120))),"")</f>
        <v/>
      </c>
      <c r="S122" s="14" t="str">
        <f t="shared" si="28"/>
        <v/>
      </c>
      <c r="T122" s="14" t="str">
        <f t="shared" si="29"/>
        <v/>
      </c>
      <c r="U122" s="13"/>
      <c r="V122" s="13" t="str">
        <f t="shared" si="30"/>
        <v/>
      </c>
      <c r="W122" s="13" t="str">
        <f t="array" ref="W122">IF(ROWS($B$3:$B122)&lt;=COUNTIF(result,"الرابع"),INDEX(num,SMALL(IF(result="الرابع",ROW(result)-ROW($B$3)+1),ROW(120:120))),"")</f>
        <v/>
      </c>
      <c r="X122" s="14" t="str">
        <f t="shared" si="31"/>
        <v/>
      </c>
      <c r="Y122" s="14" t="str">
        <f t="shared" si="32"/>
        <v/>
      </c>
      <c r="Z122" s="13"/>
      <c r="AA122" s="13" t="str">
        <f t="shared" si="33"/>
        <v/>
      </c>
      <c r="AB122" s="13" t="str">
        <f t="array" ref="AB122">IF(ROWS($B$3:$B122)&lt;=COUNTIF(result,"الخامس"),INDEX(num,SMALL(IF(result="الخامس",ROW(result)-ROW($B$3)+1),ROW(120:120))),"")</f>
        <v/>
      </c>
      <c r="AC122" s="14" t="str">
        <f t="shared" si="34"/>
        <v/>
      </c>
      <c r="AD122" s="14" t="str">
        <f t="shared" si="35"/>
        <v/>
      </c>
      <c r="AE122" s="13"/>
      <c r="AF122" s="13" t="str">
        <f t="shared" si="36"/>
        <v/>
      </c>
      <c r="AG122" s="13" t="str">
        <f t="array" ref="AG122">IF(ROWS($B$3:$B122)&lt;=COUNTIF(result,"السادس"),INDEX(num,SMALL(IF(result="السادس",ROW(result)-ROW($B$3)+1),ROW(120:120))),"")</f>
        <v/>
      </c>
      <c r="AH122" s="14" t="str">
        <f t="shared" si="37"/>
        <v/>
      </c>
      <c r="AI122" s="14" t="str">
        <f t="shared" si="38"/>
        <v/>
      </c>
      <c r="AJ122" s="13"/>
    </row>
    <row r="123" spans="1:36">
      <c r="A123" s="4">
        <f t="shared" si="39"/>
        <v>121</v>
      </c>
      <c r="B123" s="1" t="s">
        <v>119</v>
      </c>
      <c r="C123" s="8" t="s">
        <v>132</v>
      </c>
      <c r="D123" s="5">
        <v>30603091202016</v>
      </c>
      <c r="E123" s="2" t="str">
        <f t="shared" si="20"/>
        <v>D</v>
      </c>
      <c r="G123" s="13" t="str">
        <f t="shared" si="21"/>
        <v/>
      </c>
      <c r="H123" s="13" t="str">
        <f t="array" ref="H123">IF(ROWS($B$3:$B123)&lt;=COUNTIF(result,"الأول"),INDEX(num,SMALL(IF(result="الأول",ROW(result)-ROW($B$3)+1),ROW(121:121))),"")</f>
        <v/>
      </c>
      <c r="I123" s="14" t="str">
        <f t="shared" si="22"/>
        <v/>
      </c>
      <c r="J123" s="14" t="str">
        <f t="shared" si="23"/>
        <v/>
      </c>
      <c r="K123" s="13"/>
      <c r="L123" s="13" t="str">
        <f t="shared" si="24"/>
        <v/>
      </c>
      <c r="M123" s="13" t="str">
        <f t="array" ref="M123">IF(ROWS($B$3:$B123)&lt;=COUNTIF(result,"الثاني"),INDEX(num,SMALL(IF(result="الثاني",ROW(result)-ROW($B$3)+1),ROW(121:121))),"")</f>
        <v/>
      </c>
      <c r="N123" s="14" t="str">
        <f t="shared" si="25"/>
        <v/>
      </c>
      <c r="O123" s="14" t="str">
        <f t="shared" si="26"/>
        <v/>
      </c>
      <c r="P123" s="13"/>
      <c r="Q123" s="13" t="str">
        <f t="shared" si="27"/>
        <v/>
      </c>
      <c r="R123" s="13" t="str">
        <f t="array" ref="R123">IF(ROWS($B$3:$B123)&lt;=COUNTIF(result,"الثالث"),INDEX(num,SMALL(IF(result="الثالث",ROW(result)-ROW($B$3)+1),ROW(121:121))),"")</f>
        <v/>
      </c>
      <c r="S123" s="14" t="str">
        <f t="shared" si="28"/>
        <v/>
      </c>
      <c r="T123" s="14" t="str">
        <f t="shared" si="29"/>
        <v/>
      </c>
      <c r="U123" s="13"/>
      <c r="V123" s="13" t="str">
        <f t="shared" si="30"/>
        <v/>
      </c>
      <c r="W123" s="13" t="str">
        <f t="array" ref="W123">IF(ROWS($B$3:$B123)&lt;=COUNTIF(result,"الرابع"),INDEX(num,SMALL(IF(result="الرابع",ROW(result)-ROW($B$3)+1),ROW(121:121))),"")</f>
        <v/>
      </c>
      <c r="X123" s="14" t="str">
        <f t="shared" si="31"/>
        <v/>
      </c>
      <c r="Y123" s="14" t="str">
        <f t="shared" si="32"/>
        <v/>
      </c>
      <c r="Z123" s="13"/>
      <c r="AA123" s="13" t="str">
        <f t="shared" si="33"/>
        <v/>
      </c>
      <c r="AB123" s="13" t="str">
        <f t="array" ref="AB123">IF(ROWS($B$3:$B123)&lt;=COUNTIF(result,"الخامس"),INDEX(num,SMALL(IF(result="الخامس",ROW(result)-ROW($B$3)+1),ROW(121:121))),"")</f>
        <v/>
      </c>
      <c r="AC123" s="14" t="str">
        <f t="shared" si="34"/>
        <v/>
      </c>
      <c r="AD123" s="14" t="str">
        <f t="shared" si="35"/>
        <v/>
      </c>
      <c r="AE123" s="13"/>
      <c r="AF123" s="13" t="str">
        <f t="shared" si="36"/>
        <v/>
      </c>
      <c r="AG123" s="13" t="str">
        <f t="array" ref="AG123">IF(ROWS($B$3:$B123)&lt;=COUNTIF(result,"السادس"),INDEX(num,SMALL(IF(result="السادس",ROW(result)-ROW($B$3)+1),ROW(121:121))),"")</f>
        <v/>
      </c>
      <c r="AH123" s="14" t="str">
        <f t="shared" si="37"/>
        <v/>
      </c>
      <c r="AI123" s="14" t="str">
        <f t="shared" si="38"/>
        <v/>
      </c>
      <c r="AJ123" s="13"/>
    </row>
    <row r="124" spans="1:36">
      <c r="A124" s="4">
        <f t="shared" si="39"/>
        <v>122</v>
      </c>
      <c r="B124" s="1" t="s">
        <v>120</v>
      </c>
      <c r="C124" s="8" t="s">
        <v>133</v>
      </c>
      <c r="D124" s="5">
        <v>30603091202017</v>
      </c>
      <c r="E124" s="2" t="str">
        <f t="shared" si="20"/>
        <v>E</v>
      </c>
      <c r="G124" s="13" t="str">
        <f t="shared" si="21"/>
        <v/>
      </c>
      <c r="H124" s="13" t="str">
        <f t="array" ref="H124">IF(ROWS($B$3:$B124)&lt;=COUNTIF(result,"الأول"),INDEX(num,SMALL(IF(result="الأول",ROW(result)-ROW($B$3)+1),ROW(122:122))),"")</f>
        <v/>
      </c>
      <c r="I124" s="14" t="str">
        <f t="shared" si="22"/>
        <v/>
      </c>
      <c r="J124" s="14" t="str">
        <f t="shared" si="23"/>
        <v/>
      </c>
      <c r="K124" s="13"/>
      <c r="L124" s="13" t="str">
        <f t="shared" si="24"/>
        <v/>
      </c>
      <c r="M124" s="13" t="str">
        <f t="array" ref="M124">IF(ROWS($B$3:$B124)&lt;=COUNTIF(result,"الثاني"),INDEX(num,SMALL(IF(result="الثاني",ROW(result)-ROW($B$3)+1),ROW(122:122))),"")</f>
        <v/>
      </c>
      <c r="N124" s="14" t="str">
        <f t="shared" si="25"/>
        <v/>
      </c>
      <c r="O124" s="14" t="str">
        <f t="shared" si="26"/>
        <v/>
      </c>
      <c r="P124" s="13"/>
      <c r="Q124" s="13" t="str">
        <f t="shared" si="27"/>
        <v/>
      </c>
      <c r="R124" s="13" t="str">
        <f t="array" ref="R124">IF(ROWS($B$3:$B124)&lt;=COUNTIF(result,"الثالث"),INDEX(num,SMALL(IF(result="الثالث",ROW(result)-ROW($B$3)+1),ROW(122:122))),"")</f>
        <v/>
      </c>
      <c r="S124" s="14" t="str">
        <f t="shared" si="28"/>
        <v/>
      </c>
      <c r="T124" s="14" t="str">
        <f t="shared" si="29"/>
        <v/>
      </c>
      <c r="U124" s="13"/>
      <c r="V124" s="13" t="str">
        <f t="shared" si="30"/>
        <v/>
      </c>
      <c r="W124" s="13" t="str">
        <f t="array" ref="W124">IF(ROWS($B$3:$B124)&lt;=COUNTIF(result,"الرابع"),INDEX(num,SMALL(IF(result="الرابع",ROW(result)-ROW($B$3)+1),ROW(122:122))),"")</f>
        <v/>
      </c>
      <c r="X124" s="14" t="str">
        <f t="shared" si="31"/>
        <v/>
      </c>
      <c r="Y124" s="14" t="str">
        <f t="shared" si="32"/>
        <v/>
      </c>
      <c r="Z124" s="13"/>
      <c r="AA124" s="13" t="str">
        <f t="shared" si="33"/>
        <v/>
      </c>
      <c r="AB124" s="13" t="str">
        <f t="array" ref="AB124">IF(ROWS($B$3:$B124)&lt;=COUNTIF(result,"الخامس"),INDEX(num,SMALL(IF(result="الخامس",ROW(result)-ROW($B$3)+1),ROW(122:122))),"")</f>
        <v/>
      </c>
      <c r="AC124" s="14" t="str">
        <f t="shared" si="34"/>
        <v/>
      </c>
      <c r="AD124" s="14" t="str">
        <f t="shared" si="35"/>
        <v/>
      </c>
      <c r="AE124" s="13"/>
      <c r="AF124" s="13" t="str">
        <f t="shared" si="36"/>
        <v/>
      </c>
      <c r="AG124" s="13" t="str">
        <f t="array" ref="AG124">IF(ROWS($B$3:$B124)&lt;=COUNTIF(result,"السادس"),INDEX(num,SMALL(IF(result="السادس",ROW(result)-ROW($B$3)+1),ROW(122:122))),"")</f>
        <v/>
      </c>
      <c r="AH124" s="14" t="str">
        <f t="shared" si="37"/>
        <v/>
      </c>
      <c r="AI124" s="14" t="str">
        <f t="shared" si="38"/>
        <v/>
      </c>
      <c r="AJ124" s="13"/>
    </row>
    <row r="125" spans="1:36">
      <c r="A125" s="4">
        <f t="shared" si="39"/>
        <v>123</v>
      </c>
      <c r="B125" s="1" t="s">
        <v>121</v>
      </c>
      <c r="C125" s="8" t="s">
        <v>134</v>
      </c>
      <c r="D125" s="5">
        <v>30603091202018</v>
      </c>
      <c r="E125" s="2" t="str">
        <f t="shared" si="20"/>
        <v>F</v>
      </c>
      <c r="G125" s="13" t="str">
        <f t="shared" si="21"/>
        <v/>
      </c>
      <c r="H125" s="13" t="str">
        <f t="array" ref="H125">IF(ROWS($B$3:$B125)&lt;=COUNTIF(result,"الأول"),INDEX(num,SMALL(IF(result="الأول",ROW(result)-ROW($B$3)+1),ROW(123:123))),"")</f>
        <v/>
      </c>
      <c r="I125" s="14" t="str">
        <f t="shared" si="22"/>
        <v/>
      </c>
      <c r="J125" s="14" t="str">
        <f t="shared" si="23"/>
        <v/>
      </c>
      <c r="K125" s="13"/>
      <c r="L125" s="13" t="str">
        <f t="shared" si="24"/>
        <v/>
      </c>
      <c r="M125" s="13" t="str">
        <f t="array" ref="M125">IF(ROWS($B$3:$B125)&lt;=COUNTIF(result,"الثاني"),INDEX(num,SMALL(IF(result="الثاني",ROW(result)-ROW($B$3)+1),ROW(123:123))),"")</f>
        <v/>
      </c>
      <c r="N125" s="14" t="str">
        <f t="shared" si="25"/>
        <v/>
      </c>
      <c r="O125" s="14" t="str">
        <f t="shared" si="26"/>
        <v/>
      </c>
      <c r="P125" s="13"/>
      <c r="Q125" s="13" t="str">
        <f t="shared" si="27"/>
        <v/>
      </c>
      <c r="R125" s="13" t="str">
        <f t="array" ref="R125">IF(ROWS($B$3:$B125)&lt;=COUNTIF(result,"الثالث"),INDEX(num,SMALL(IF(result="الثالث",ROW(result)-ROW($B$3)+1),ROW(123:123))),"")</f>
        <v/>
      </c>
      <c r="S125" s="14" t="str">
        <f t="shared" si="28"/>
        <v/>
      </c>
      <c r="T125" s="14" t="str">
        <f t="shared" si="29"/>
        <v/>
      </c>
      <c r="U125" s="13"/>
      <c r="V125" s="13" t="str">
        <f t="shared" si="30"/>
        <v/>
      </c>
      <c r="W125" s="13" t="str">
        <f t="array" ref="W125">IF(ROWS($B$3:$B125)&lt;=COUNTIF(result,"الرابع"),INDEX(num,SMALL(IF(result="الرابع",ROW(result)-ROW($B$3)+1),ROW(123:123))),"")</f>
        <v/>
      </c>
      <c r="X125" s="14" t="str">
        <f t="shared" si="31"/>
        <v/>
      </c>
      <c r="Y125" s="14" t="str">
        <f t="shared" si="32"/>
        <v/>
      </c>
      <c r="Z125" s="13"/>
      <c r="AA125" s="13" t="str">
        <f t="shared" si="33"/>
        <v/>
      </c>
      <c r="AB125" s="13" t="str">
        <f t="array" ref="AB125">IF(ROWS($B$3:$B125)&lt;=COUNTIF(result,"الخامس"),INDEX(num,SMALL(IF(result="الخامس",ROW(result)-ROW($B$3)+1),ROW(123:123))),"")</f>
        <v/>
      </c>
      <c r="AC125" s="14" t="str">
        <f t="shared" si="34"/>
        <v/>
      </c>
      <c r="AD125" s="14" t="str">
        <f t="shared" si="35"/>
        <v/>
      </c>
      <c r="AE125" s="13"/>
      <c r="AF125" s="13" t="str">
        <f t="shared" si="36"/>
        <v/>
      </c>
      <c r="AG125" s="13" t="str">
        <f t="array" ref="AG125">IF(ROWS($B$3:$B125)&lt;=COUNTIF(result,"السادس"),INDEX(num,SMALL(IF(result="السادس",ROW(result)-ROW($B$3)+1),ROW(123:123))),"")</f>
        <v/>
      </c>
      <c r="AH125" s="14" t="str">
        <f t="shared" si="37"/>
        <v/>
      </c>
      <c r="AI125" s="14" t="str">
        <f t="shared" si="38"/>
        <v/>
      </c>
      <c r="AJ125" s="13"/>
    </row>
    <row r="126" spans="1:36">
      <c r="A126" s="4">
        <f>A125+1</f>
        <v>124</v>
      </c>
      <c r="B126" s="1" t="s">
        <v>122</v>
      </c>
      <c r="C126" s="8" t="s">
        <v>123</v>
      </c>
      <c r="D126" s="5">
        <v>30603091202019</v>
      </c>
      <c r="E126" s="2" t="str">
        <f t="shared" si="20"/>
        <v>A</v>
      </c>
      <c r="G126" s="13" t="str">
        <f t="shared" si="21"/>
        <v/>
      </c>
      <c r="H126" s="13" t="str">
        <f t="array" ref="H126">IF(ROWS($B$3:$B126)&lt;=COUNTIF(result,"الأول"),INDEX(num,SMALL(IF(result="الأول",ROW(result)-ROW($B$3)+1),ROW(124:124))),"")</f>
        <v/>
      </c>
      <c r="I126" s="14" t="str">
        <f t="shared" si="22"/>
        <v/>
      </c>
      <c r="J126" s="14" t="str">
        <f t="shared" si="23"/>
        <v/>
      </c>
      <c r="K126" s="13"/>
      <c r="L126" s="13" t="str">
        <f t="shared" si="24"/>
        <v/>
      </c>
      <c r="M126" s="13" t="str">
        <f t="array" ref="M126">IF(ROWS($B$3:$B126)&lt;=COUNTIF(result,"الثاني"),INDEX(num,SMALL(IF(result="الثاني",ROW(result)-ROW($B$3)+1),ROW(124:124))),"")</f>
        <v/>
      </c>
      <c r="N126" s="14" t="str">
        <f t="shared" si="25"/>
        <v/>
      </c>
      <c r="O126" s="14" t="str">
        <f t="shared" si="26"/>
        <v/>
      </c>
      <c r="P126" s="13"/>
      <c r="Q126" s="13" t="str">
        <f t="shared" si="27"/>
        <v/>
      </c>
      <c r="R126" s="13" t="str">
        <f t="array" ref="R126">IF(ROWS($B$3:$B126)&lt;=COUNTIF(result,"الثالث"),INDEX(num,SMALL(IF(result="الثالث",ROW(result)-ROW($B$3)+1),ROW(124:124))),"")</f>
        <v/>
      </c>
      <c r="S126" s="14" t="str">
        <f t="shared" si="28"/>
        <v/>
      </c>
      <c r="T126" s="14" t="str">
        <f t="shared" si="29"/>
        <v/>
      </c>
      <c r="U126" s="13"/>
      <c r="V126" s="13" t="str">
        <f t="shared" si="30"/>
        <v/>
      </c>
      <c r="W126" s="13" t="str">
        <f t="array" ref="W126">IF(ROWS($B$3:$B126)&lt;=COUNTIF(result,"الرابع"),INDEX(num,SMALL(IF(result="الرابع",ROW(result)-ROW($B$3)+1),ROW(124:124))),"")</f>
        <v/>
      </c>
      <c r="X126" s="14" t="str">
        <f t="shared" si="31"/>
        <v/>
      </c>
      <c r="Y126" s="14" t="str">
        <f t="shared" si="32"/>
        <v/>
      </c>
      <c r="Z126" s="13"/>
      <c r="AA126" s="13" t="str">
        <f t="shared" si="33"/>
        <v/>
      </c>
      <c r="AB126" s="13" t="str">
        <f t="array" ref="AB126">IF(ROWS($B$3:$B126)&lt;=COUNTIF(result,"الخامس"),INDEX(num,SMALL(IF(result="الخامس",ROW(result)-ROW($B$3)+1),ROW(124:124))),"")</f>
        <v/>
      </c>
      <c r="AC126" s="14" t="str">
        <f t="shared" si="34"/>
        <v/>
      </c>
      <c r="AD126" s="14" t="str">
        <f t="shared" si="35"/>
        <v/>
      </c>
      <c r="AE126" s="13"/>
      <c r="AF126" s="13" t="str">
        <f t="shared" si="36"/>
        <v/>
      </c>
      <c r="AG126" s="13" t="str">
        <f t="array" ref="AG126">IF(ROWS($B$3:$B126)&lt;=COUNTIF(result,"السادس"),INDEX(num,SMALL(IF(result="السادس",ROW(result)-ROW($B$3)+1),ROW(124:124))),"")</f>
        <v/>
      </c>
      <c r="AH126" s="14" t="str">
        <f t="shared" si="37"/>
        <v/>
      </c>
      <c r="AI126" s="14" t="str">
        <f t="shared" si="38"/>
        <v/>
      </c>
      <c r="AJ126" s="13"/>
    </row>
  </sheetData>
  <mergeCells count="11">
    <mergeCell ref="AF1:AI1"/>
    <mergeCell ref="A1:A2"/>
    <mergeCell ref="B1:B2"/>
    <mergeCell ref="C1:C2"/>
    <mergeCell ref="D1:D2"/>
    <mergeCell ref="E1:E2"/>
    <mergeCell ref="G1:J1"/>
    <mergeCell ref="L1:O1"/>
    <mergeCell ref="Q1:T1"/>
    <mergeCell ref="V1:Y1"/>
    <mergeCell ref="AA1:AD1"/>
  </mergeCells>
  <conditionalFormatting sqref="E3:E126">
    <cfRule type="containsText" dxfId="5" priority="1" operator="containsText" text="F">
      <formula>NOT(ISERROR(SEARCH("F",E3)))</formula>
    </cfRule>
    <cfRule type="containsText" dxfId="4" priority="2" operator="containsText" text="E">
      <formula>NOT(ISERROR(SEARCH("E",E3)))</formula>
    </cfRule>
    <cfRule type="containsText" dxfId="3" priority="3" operator="containsText" text="D">
      <formula>NOT(ISERROR(SEARCH("D",E3)))</formula>
    </cfRule>
    <cfRule type="containsText" dxfId="2" priority="4" operator="containsText" text="C">
      <formula>NOT(ISERROR(SEARCH("C",E3)))</formula>
    </cfRule>
    <cfRule type="containsText" dxfId="1" priority="5" operator="containsText" text="B">
      <formula>NOT(ISERROR(SEARCH("B",E3)))</formula>
    </cfRule>
    <cfRule type="containsText" dxfId="0" priority="6" operator="containsText" text="A">
      <formula>NOT(ISERROR(SEARCH("A",E3)))</formula>
    </cfRule>
  </conditionalFormatting>
  <pageMargins left="0.7" right="0.7" top="0.75" bottom="0.75" header="0.3" footer="0.3"/>
  <pageSetup paperSize="9" orientation="portrait" horizontalDpi="1440" verticalDpi="144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num</vt:lpstr>
      <vt:lpstr>result</vt:lpstr>
    </vt:vector>
  </TitlesOfParts>
  <Company>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hany</cp:lastModifiedBy>
  <dcterms:created xsi:type="dcterms:W3CDTF">2013-07-06T19:21:19Z</dcterms:created>
  <dcterms:modified xsi:type="dcterms:W3CDTF">2013-07-06T20:55:11Z</dcterms:modified>
</cp:coreProperties>
</file>